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EstaPasta_de_trabalho" defaultThemeVersion="124226"/>
  <mc:AlternateContent xmlns:mc="http://schemas.openxmlformats.org/markup-compatibility/2006">
    <mc:Choice Requires="x15">
      <x15ac:absPath xmlns:x15ac="http://schemas.microsoft.com/office/spreadsheetml/2010/11/ac" url="D:\Nuvem\MEGAsync\Lucas\Projetos\capeamento asfaltico 2021\PDF\não desonerado\"/>
    </mc:Choice>
  </mc:AlternateContent>
  <xr:revisionPtr revIDLastSave="0" documentId="13_ncr:1_{28520DA5-B980-4266-9EDA-3C186833C63C}" xr6:coauthVersionLast="41" xr6:coauthVersionMax="41" xr10:uidLastSave="{00000000-0000-0000-0000-000000000000}"/>
  <bookViews>
    <workbookView xWindow="13620" yWindow="720" windowWidth="14835" windowHeight="14745" tabRatio="604" firstSheet="4" activeTab="5" xr2:uid="{00000000-000D-0000-FFFF-FFFF00000000}"/>
  </bookViews>
  <sheets>
    <sheet name="BDI - Benefícios e Despesas Ind" sheetId="36" r:id="rId1"/>
    <sheet name="Memorial de Cál. - Pavimentação" sheetId="35" r:id="rId2"/>
    <sheet name="Composição de preços" sheetId="34" r:id="rId3"/>
    <sheet name="Orçamento" sheetId="3" r:id="rId4"/>
    <sheet name="Resumo de Custos" sheetId="1" r:id="rId5"/>
    <sheet name="CRONOGRAMA" sheetId="38" r:id="rId6"/>
  </sheets>
  <definedNames>
    <definedName name="_xlnm.Print_Area" localSheetId="0">'BDI - Benefícios e Despesas Ind'!$I$1:$R$68</definedName>
    <definedName name="_xlnm.Print_Area" localSheetId="2">'Composição de preços'!$A$1:$G$65</definedName>
    <definedName name="_xlnm.Print_Area" localSheetId="1">'Memorial de Cál. - Pavimentação'!$A$1:$S$37</definedName>
    <definedName name="_xlnm.Print_Area" localSheetId="3">Orçamento!$A$1:$J$38</definedName>
    <definedName name="_xlnm.Print_Area" localSheetId="4">'Resumo de Custos'!$A$1:$H$38</definedName>
    <definedName name="_xlnm.Print_Titles" localSheetId="2">'Composição de preços'!$1:$10</definedName>
    <definedName name="_xlnm.Print_Titles" localSheetId="3">Orçamento!$1:$14</definedName>
  </definedNames>
  <calcPr calcId="191029"/>
</workbook>
</file>

<file path=xl/calcChain.xml><?xml version="1.0" encoding="utf-8"?>
<calcChain xmlns="http://schemas.openxmlformats.org/spreadsheetml/2006/main">
  <c r="F4" i="1" l="1"/>
  <c r="F39" i="34"/>
  <c r="F18" i="34"/>
  <c r="F13" i="34"/>
  <c r="G9" i="1" l="1"/>
  <c r="G10" i="3"/>
  <c r="G4" i="34"/>
  <c r="Q8" i="35"/>
  <c r="B19" i="3" l="1"/>
  <c r="B18" i="3"/>
  <c r="B17" i="3"/>
  <c r="F27" i="34" l="1"/>
  <c r="E26" i="38" l="1"/>
  <c r="E25" i="38"/>
  <c r="E24" i="38"/>
  <c r="E23" i="38"/>
  <c r="E22" i="38"/>
  <c r="E21" i="38"/>
  <c r="E20" i="38"/>
  <c r="E19" i="38"/>
  <c r="E18" i="38"/>
  <c r="E17" i="38"/>
  <c r="E16" i="38"/>
  <c r="E15" i="38"/>
  <c r="H15" i="38" s="1"/>
  <c r="H16" i="38" s="1"/>
  <c r="H17" i="38" s="1"/>
  <c r="H18" i="38" s="1"/>
  <c r="H19" i="38" s="1"/>
  <c r="H20" i="38" s="1"/>
  <c r="H21" i="38" s="1"/>
  <c r="H22" i="38" s="1"/>
  <c r="H23" i="38" s="1"/>
  <c r="H24" i="38" s="1"/>
  <c r="H25" i="38" s="1"/>
  <c r="H26" i="38" s="1"/>
  <c r="F23" i="34" l="1"/>
  <c r="B14" i="1" l="1"/>
  <c r="A14" i="1"/>
  <c r="M17" i="35" l="1"/>
  <c r="C2" i="36" l="1"/>
  <c r="C11" i="36"/>
  <c r="C12" i="36"/>
  <c r="C13" i="36"/>
  <c r="C14" i="36"/>
  <c r="C15" i="36"/>
  <c r="C17" i="36"/>
  <c r="A18" i="36"/>
  <c r="C18" i="36" s="1"/>
  <c r="I21" i="36"/>
  <c r="M21" i="36"/>
  <c r="I22" i="36"/>
  <c r="M22" i="36"/>
  <c r="I23" i="36"/>
  <c r="M23" i="36"/>
  <c r="C24" i="36"/>
  <c r="I24" i="36"/>
  <c r="M24" i="36"/>
  <c r="A25" i="36"/>
  <c r="C25" i="36" s="1"/>
  <c r="I25" i="36"/>
  <c r="M25" i="36"/>
  <c r="O28" i="36"/>
  <c r="N29" i="36"/>
  <c r="C30" i="36"/>
  <c r="A31" i="36"/>
  <c r="C31" i="36" s="1"/>
  <c r="L33" i="36"/>
  <c r="M33" i="36"/>
  <c r="M34" i="36"/>
  <c r="I36" i="36"/>
  <c r="C38" i="36"/>
  <c r="A39" i="36"/>
  <c r="C39" i="36" s="1"/>
  <c r="C46" i="36"/>
  <c r="A47" i="36"/>
  <c r="A48" i="36" s="1"/>
  <c r="C47" i="36" l="1"/>
  <c r="A32" i="36"/>
  <c r="C32" i="36" s="1"/>
  <c r="N30" i="36"/>
  <c r="A26" i="36"/>
  <c r="C26" i="36" s="1"/>
  <c r="A20" i="36"/>
  <c r="A35" i="36"/>
  <c r="C35" i="36" s="1"/>
  <c r="A49" i="36"/>
  <c r="C48" i="36"/>
  <c r="A40" i="36"/>
  <c r="O16" i="35"/>
  <c r="G27" i="34" l="1"/>
  <c r="H20" i="3" s="1"/>
  <c r="I20" i="3" s="1"/>
  <c r="S17" i="35"/>
  <c r="Q16" i="35"/>
  <c r="O17" i="35"/>
  <c r="A27" i="36"/>
  <c r="A28" i="36" s="1"/>
  <c r="A36" i="36"/>
  <c r="C36" i="36" s="1"/>
  <c r="A21" i="36"/>
  <c r="C20" i="36"/>
  <c r="A50" i="36"/>
  <c r="C49" i="36"/>
  <c r="C40" i="36"/>
  <c r="A41" i="36"/>
  <c r="C27" i="36"/>
  <c r="G13" i="34" l="1"/>
  <c r="H17" i="3" s="1"/>
  <c r="G18" i="34"/>
  <c r="G39" i="34"/>
  <c r="G23" i="34"/>
  <c r="Q17" i="35"/>
  <c r="R16" i="35"/>
  <c r="R17" i="35" s="1"/>
  <c r="A37" i="36"/>
  <c r="C37" i="36" s="1"/>
  <c r="A22" i="36"/>
  <c r="C21" i="36"/>
  <c r="C41" i="36"/>
  <c r="A42" i="36"/>
  <c r="C28" i="36"/>
  <c r="A29" i="36"/>
  <c r="C29" i="36" s="1"/>
  <c r="A51" i="36"/>
  <c r="C51" i="36" s="1"/>
  <c r="C50" i="36"/>
  <c r="H19" i="3" l="1"/>
  <c r="I19" i="3" s="1"/>
  <c r="H18" i="3"/>
  <c r="I18" i="3" s="1"/>
  <c r="H21" i="3"/>
  <c r="I21" i="3" s="1"/>
  <c r="C22" i="36"/>
  <c r="A23" i="36"/>
  <c r="C23" i="36" s="1"/>
  <c r="A9" i="36"/>
  <c r="C9" i="36" s="1"/>
  <c r="P22" i="36" s="1"/>
  <c r="C42" i="36"/>
  <c r="A45" i="36"/>
  <c r="C45" i="36" s="1"/>
  <c r="Q23" i="36" l="1"/>
  <c r="R25" i="36"/>
  <c r="R24" i="36"/>
  <c r="R23" i="36"/>
  <c r="R22" i="36"/>
  <c r="Q29" i="36"/>
  <c r="Q22" i="36"/>
  <c r="P25" i="36"/>
  <c r="Q25" i="36"/>
  <c r="P24" i="36"/>
  <c r="R29" i="36"/>
  <c r="P23" i="36"/>
  <c r="Q24" i="36"/>
  <c r="P29" i="36"/>
  <c r="O29" i="36" l="1"/>
  <c r="O30" i="36" s="1"/>
  <c r="I17" i="3" l="1"/>
  <c r="I22" i="3" l="1"/>
  <c r="I25" i="3" l="1"/>
  <c r="H14" i="1"/>
  <c r="J20" i="3" l="1"/>
  <c r="J22" i="3"/>
  <c r="J25" i="3" s="1"/>
  <c r="J18" i="3"/>
  <c r="J19" i="3"/>
  <c r="J21" i="3"/>
  <c r="J17" i="3"/>
  <c r="H18" i="1"/>
  <c r="H12" i="38" s="1"/>
  <c r="C24" i="38" l="1"/>
  <c r="C22" i="38"/>
  <c r="C21" i="38"/>
  <c r="C26" i="38"/>
  <c r="C18" i="38"/>
  <c r="C25" i="38"/>
  <c r="C17" i="38"/>
  <c r="C15" i="38"/>
  <c r="F15" i="38" s="1"/>
  <c r="C20" i="38"/>
  <c r="C19" i="38"/>
  <c r="C23" i="38"/>
  <c r="C16" i="38"/>
  <c r="G14" i="1"/>
  <c r="F16" i="38" l="1"/>
  <c r="F17" i="38" s="1"/>
  <c r="F18" i="38" s="1"/>
  <c r="F19" i="38" s="1"/>
  <c r="F20" i="38" s="1"/>
  <c r="F21" i="38" s="1"/>
  <c r="F22" i="38" s="1"/>
  <c r="F23" i="38" s="1"/>
  <c r="F24" i="38" s="1"/>
  <c r="F25" i="38" s="1"/>
  <c r="F26" i="38" s="1"/>
  <c r="G18" i="1"/>
</calcChain>
</file>

<file path=xl/sharedStrings.xml><?xml version="1.0" encoding="utf-8"?>
<sst xmlns="http://schemas.openxmlformats.org/spreadsheetml/2006/main" count="365" uniqueCount="194">
  <si>
    <t>ITEM</t>
  </si>
  <si>
    <t>SERVIÇO</t>
  </si>
  <si>
    <t>PREÇO TOTAL</t>
  </si>
  <si>
    <t>TOTAL GERAL</t>
  </si>
  <si>
    <t>CÓDIGO</t>
  </si>
  <si>
    <t>DMT</t>
  </si>
  <si>
    <t>(%)</t>
  </si>
  <si>
    <t>%</t>
  </si>
  <si>
    <t>QUANTIDADE</t>
  </si>
  <si>
    <t>BDI =</t>
  </si>
  <si>
    <t>UNDIDADE</t>
  </si>
  <si>
    <t>Subtotal</t>
  </si>
  <si>
    <t>1.01</t>
  </si>
  <si>
    <t>Local:</t>
  </si>
  <si>
    <t>Código</t>
  </si>
  <si>
    <t>Descrição</t>
  </si>
  <si>
    <t>Coef.</t>
  </si>
  <si>
    <t>Item</t>
  </si>
  <si>
    <t>Serviço</t>
  </si>
  <si>
    <t>Peso</t>
  </si>
  <si>
    <t>Preço Total</t>
  </si>
  <si>
    <t>MIN</t>
  </si>
  <si>
    <t>MED</t>
  </si>
  <si>
    <t>MAX</t>
  </si>
  <si>
    <t>Construção e Reforma de Edifícios</t>
  </si>
  <si>
    <t>AC</t>
  </si>
  <si>
    <t>SG</t>
  </si>
  <si>
    <t>R</t>
  </si>
  <si>
    <t>DF</t>
  </si>
  <si>
    <t>L</t>
  </si>
  <si>
    <t>BDI PAD</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</si>
  <si>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</si>
  <si>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</si>
  <si>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</si>
  <si>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</si>
  <si>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</si>
  <si>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</si>
  <si>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</si>
  <si>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</si>
  <si>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</si>
  <si>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</si>
  <si>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Intervalo de admissibilidade</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</si>
  <si>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</si>
  <si>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</si>
  <si>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</si>
  <si>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</si>
  <si>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</si>
  <si>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</si>
  <si>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</si>
  <si>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</si>
  <si>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</si>
  <si>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- 0% ou 4,5%, conforme Lei 12.844/2013 - Desoneração)</t>
  </si>
  <si>
    <t>CPRB</t>
  </si>
  <si>
    <t>BDI SEM desoneração
(Fórmula Acórdão TCU)</t>
  </si>
  <si>
    <t>Obras Portuárias, Marítimas e Fluviais</t>
  </si>
  <si>
    <t>BDI COM desoneração</t>
  </si>
  <si>
    <t>BDI DES</t>
  </si>
  <si>
    <t>Os valores de BDI foram calculados com o emprego da fórmula:</t>
  </si>
  <si>
    <t>Fornecimento de Materiais e Equipamentos</t>
  </si>
  <si>
    <t>Costa Rica - MS</t>
  </si>
  <si>
    <t>Responsável Técnico</t>
  </si>
  <si>
    <t>Responsável Tomador</t>
  </si>
  <si>
    <t>Nome:</t>
  </si>
  <si>
    <t>Estudos e Projetos, Planos e Gerenciamento e outros correlatos</t>
  </si>
  <si>
    <t>K1</t>
  </si>
  <si>
    <t>Título:</t>
  </si>
  <si>
    <t>Cargo:</t>
  </si>
  <si>
    <t>K2</t>
  </si>
  <si>
    <t>CREA/CAU:</t>
  </si>
  <si>
    <t/>
  </si>
  <si>
    <t>K3</t>
  </si>
  <si>
    <t>OBJETO:</t>
  </si>
  <si>
    <t>Engenheiro Civil</t>
  </si>
  <si>
    <t>Obra/Serviço:</t>
  </si>
  <si>
    <t>Endereço da obra:</t>
  </si>
  <si>
    <t xml:space="preserve">BDI = </t>
  </si>
  <si>
    <t>Un.</t>
  </si>
  <si>
    <t>Preço Unit(R$)</t>
  </si>
  <si>
    <t>Total s/ BDI (R$)</t>
  </si>
  <si>
    <t>Total c/ BDI (R$)</t>
  </si>
  <si>
    <t>M2</t>
  </si>
  <si>
    <t>CHP</t>
  </si>
  <si>
    <t>KG</t>
  </si>
  <si>
    <t>SERVENTE COM ENCARGOS COMPLEMENTARES</t>
  </si>
  <si>
    <t>H</t>
  </si>
  <si>
    <t>CHI</t>
  </si>
  <si>
    <t>CAMINHÃO BASCULANTE 10 M3, TRUCADO CABINE SIMPLES, PESO BRUTO TOTAL 23.000 KG, CARGA ÚTIL MÁXIMA 15.935 KG, DISTÂNCIA ENTRE EIXOS 4,80 M, POTÊNCIA 230 CV INCLUSIVE CAÇAMBA METÁLICA - CHP DIURNO. AF_06/2014</t>
  </si>
  <si>
    <t>T</t>
  </si>
  <si>
    <t>TXKM</t>
  </si>
  <si>
    <t>1.00</t>
  </si>
  <si>
    <t>Resumo do orçamento</t>
  </si>
  <si>
    <t xml:space="preserve">  </t>
  </si>
  <si>
    <t>Memorial de Cálculo</t>
  </si>
  <si>
    <t>Extensão (m)</t>
  </si>
  <si>
    <t>Largura (m)</t>
  </si>
  <si>
    <t>Área (m²)</t>
  </si>
  <si>
    <t>Benefícios e Depesas Indiretas</t>
  </si>
  <si>
    <t>Trecho</t>
  </si>
  <si>
    <t>Trecho 01</t>
  </si>
  <si>
    <t>Estado do Mato Grosso do Sul</t>
  </si>
  <si>
    <t xml:space="preserve">TOTAL </t>
  </si>
  <si>
    <t>CBUQ e = 3,00 cm (m³)</t>
  </si>
  <si>
    <t>CBUQ = 3,00 cm (T)</t>
  </si>
  <si>
    <t>Emulsão para imprimação (T)</t>
  </si>
  <si>
    <t xml:space="preserve">As extensões são medidas reais retiradas in loco. A largura foi decidida pela equipe técnica competente do órgão. Este projeto contempla somente o capeamento com CBUQ, a ser realizado nas referendas localizações. A  base de sustenção do revestimento betuminoso deverá estar concluída antes do início deste objeto. A imprimação deverá ser feita com material de boa qualidade, sendo, preferencialmente, o CM-30. Demais informações, consultar a equipe técnica responsável. </t>
  </si>
  <si>
    <t xml:space="preserve">Engenheiro Civil </t>
  </si>
  <si>
    <t>__________________________________</t>
  </si>
  <si>
    <t>Composição Unitária</t>
  </si>
  <si>
    <t>Data:</t>
  </si>
  <si>
    <t>Município/UF</t>
  </si>
  <si>
    <t>Base de dados</t>
  </si>
  <si>
    <t>Benefícios e Despesas Indiretas - BDI</t>
  </si>
  <si>
    <t>Costa Rica/MS</t>
  </si>
  <si>
    <t>Localidade:</t>
  </si>
  <si>
    <t>Ação/Modalidade</t>
  </si>
  <si>
    <t>Infraestrutura Urbana</t>
  </si>
  <si>
    <t>Tipo de obra/empreendimento:</t>
  </si>
  <si>
    <t>Construção de Praças Urbanas, Rodoviais, Ferrovias e recapeamento e pavimentação de vias urbanas</t>
  </si>
  <si>
    <t>Planilha Orçamentária</t>
  </si>
  <si>
    <t>PREÇO UNITÁRIO</t>
  </si>
  <si>
    <t>REFERÊNCIA</t>
  </si>
  <si>
    <t>1.02</t>
  </si>
  <si>
    <t>1.03</t>
  </si>
  <si>
    <t>SINAPI</t>
  </si>
  <si>
    <t xml:space="preserve">TOTAL GERAL </t>
  </si>
  <si>
    <t>_____________________________</t>
  </si>
  <si>
    <t>APLICAÇÃO DE CONCRETO BETUMINOSO USINADO A QUENTE (CBUQ), CAP 50/70, EXCLUSIVE TRANSPORTE</t>
  </si>
  <si>
    <t>SERVIÇO MUNICIPAL DE ÁGUA E ESGOTO</t>
  </si>
  <si>
    <t xml:space="preserve">     Lucas Filgueira Neves               CR GO 1016854609</t>
  </si>
  <si>
    <t>LUCAS FILGUEIRA NEVES</t>
  </si>
  <si>
    <t>VT MS 34545</t>
  </si>
  <si>
    <t>Departamento de Engenharia e Obras</t>
  </si>
  <si>
    <t>Lucas Filgueira Neves</t>
  </si>
  <si>
    <t>CR GO 1016854609 - VT MS 34545</t>
  </si>
  <si>
    <t>Diretor Responsável</t>
  </si>
  <si>
    <t>CREA GO: 1016854609</t>
  </si>
  <si>
    <t>Matrícula n° 0082-5 Portaria n° 015/2019</t>
  </si>
  <si>
    <t>DIVERSAS RUAS</t>
  </si>
  <si>
    <t>Diversas Ruas</t>
  </si>
  <si>
    <t>TRANSPORTE COM CAMINHÃO BASCULANTE 10 M3 DE MASSA ASFALTICA PARA PAVIMENTAÇÃO URBANA</t>
  </si>
  <si>
    <t>M3XKM</t>
  </si>
  <si>
    <t xml:space="preserve">
  SERVIÇO MUNICIPAL DE ÁGUA E ESGOTO
Departamento de Engenharia e Obras
Rua José Narciso Totó, 414
CEP 74550-000 – Centro
Costa Rica / Mato Grosso do Sul
Tel. (67) 3247-1086
</t>
  </si>
  <si>
    <t>Implantação asfáltica - Pavimentação</t>
  </si>
  <si>
    <t>LOCAL: DIVERSAS RUAS</t>
  </si>
  <si>
    <t>SERVIÇO MUNICIPAL DE ÁGUA E ESGOTO - SAAE</t>
  </si>
  <si>
    <t>IMPLANTAÇÃO ASFÁLTICA - PAVIMENTAÇÃO</t>
  </si>
  <si>
    <t>VALOR TOTAL</t>
  </si>
  <si>
    <t>TOTAL MENSAL</t>
  </si>
  <si>
    <t>TOTAL ACUMULADO</t>
  </si>
  <si>
    <t>% ACUMULADO</t>
  </si>
  <si>
    <t>MÊS 01</t>
  </si>
  <si>
    <t>MÊS 02</t>
  </si>
  <si>
    <t>MÊS 03</t>
  </si>
  <si>
    <t>MÊS 04</t>
  </si>
  <si>
    <t>MÊS 05</t>
  </si>
  <si>
    <t>MÊS 06</t>
  </si>
  <si>
    <t>MÊS 07</t>
  </si>
  <si>
    <t>MÊS 08</t>
  </si>
  <si>
    <t>MÊS 09</t>
  </si>
  <si>
    <t>MÊS 10</t>
  </si>
  <si>
    <t>MÊS 11</t>
  </si>
  <si>
    <t>MÊS 12</t>
  </si>
  <si>
    <t>________________________________________________</t>
  </si>
  <si>
    <t>ENGENHEIRO CIVIL</t>
  </si>
  <si>
    <t>PROJETO DE RECUPERAÇÃO ASFALTICA - FORNECIMENTO E APLICAÇÃO DE CBUQ- DIVERSAS RUAS</t>
  </si>
  <si>
    <t>PROJETO DE RECUPERAÇÃO ASFALTICA - FORNECIMENTO E APLICAÇÃO DE CBUQ</t>
  </si>
  <si>
    <t>OBRA/SERVIÇO: PROJETO DE RECUPERAÇÃO ASFALTICA - FORNECIMENTO E APLICAÇÃO DE CBUQ</t>
  </si>
  <si>
    <t>CONCRETO BETUMINOSO USINADO A QUENTE (CBUQ) PARA PAVIMENTACAO ASFALTICA, PADRAO DNIT, FAIXA C, COM CAP 30/45 - AQUISICAO POSTO USINA</t>
  </si>
  <si>
    <t>PRÓPRIA</t>
  </si>
  <si>
    <t>ROLO COMPACTADOR VIBRATÓRIO DE UM CILINDRO AÇO LISO, POTÊNCIA 80 HP, PESO OPERACIONAL MÁXIMO 8,1 T, IMPACTO DINÂMICO 16,15 / 9,5 T, LARGURA DE TRABALHO 1,68 M - CHP DIURNO. AF_06/2014</t>
  </si>
  <si>
    <t>CONCRETO BETUMINOSO USINADO A QUENTE (CBUQ) PARA PAVIMENTACAO ASFALTICA, PADRAO DNIT, FAIXA C, COM CAP 50/70 - AQUISICAO POSTO USINA</t>
  </si>
  <si>
    <t xml:space="preserve">              Cronograma Físico - Financeiro</t>
  </si>
  <si>
    <t>LIMPEZA DE SUPERFÍCIE COM JATO DE ALTA PRESSÃO. AF_04/2019</t>
  </si>
  <si>
    <t>LAVADORA DE ALTA PRESSAO (LAVA-JATO) PARA AGUA FRIA, PRESSAO DE OPERACAO ENTRE 1400 E 1900 LIB/POL2, VAZAO MAXIMA ENTRE 400 E 700 L/H - CHP DIURNO. AF_04/2019</t>
  </si>
  <si>
    <t>EXECUÇÃO DE PINTURA DE LIGAÇÃO COM EMULSÃO ASFÁLTICA RR-2C, PARA O FECHAMENTO DE VALAS. AF_12/2020</t>
  </si>
  <si>
    <t>EMULSAO ASFALTICA CATIONICA RR-2C PARA USO EM PAVIMENTACAO ASFALTICA (COLETADO CAIXA NA ANP ACRESCIDO DE ICMS)</t>
  </si>
  <si>
    <t>COMP 01</t>
  </si>
  <si>
    <t>ROLO COMPACTADOR VIBRATÓRIO DE UM CILINDRO AÇO LISO, POTÊNCIA 80 HP, PESO OPERACIONAL MÁXIMO 8,1 T, IMPACTO DINÂMICO 16,15 / 9,5 T, LARGURA DE TRABALHO 1,68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</si>
  <si>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</si>
  <si>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</si>
  <si>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</si>
  <si>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</si>
  <si>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0,00030</t>
  </si>
  <si>
    <t>0,0024</t>
  </si>
  <si>
    <t>RASTELEIRO COM ENCARGOS COMPLEMENTARES</t>
  </si>
  <si>
    <t>COMP 02</t>
  </si>
  <si>
    <t>Diretor Responsavel Cesarino Candido Narcizo</t>
  </si>
  <si>
    <t>NÃO</t>
  </si>
  <si>
    <t>Cesarino Candido Narcizo</t>
  </si>
  <si>
    <t>Data: 06/01/2022</t>
  </si>
  <si>
    <t>SINAPI SEM DESONERAÇÃO MS 11/2021</t>
  </si>
  <si>
    <t>Data:  06/01/2022</t>
  </si>
  <si>
    <t>As composições apresentadas com numerações são de referência  SINAPI MS (NOVEMBRO/2021). As composições que apresentarem o simbolo "COMP" são composições próprias, com valores cotados ou derivados do SINAPI, porém com coeficientes diferentes. Contudo, os valores são atuais, sendo medida da mais pura justiça.</t>
  </si>
  <si>
    <t xml:space="preserve">Os quantitativos poderam ser consultados no memorial de cálculo. Os valores unitários são decorrentes do valor SINAPI NOVEMBRO/2021, acrescido do BDI (Benefícios e Despesas Indiretas). Quaisquer dúvidas, consultar a equipe técnica do órgão.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</si>
</sst>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 #,##0.00_);_(* \(#,##0.00\);_(* &quot;-&quot;??_);_(@_)"/>
    <numFmt numFmtId="165" formatCode="&quot;R$&quot;\ #,##0.00"/>
    <numFmt numFmtId="166" formatCode="#,##0.000_);\(#,##0.000\)"/>
    <numFmt numFmtId="167" formatCode="&quot;R$&quot;#,##0.00_);[Red]\(&quot;R$&quot;#,##0.00\)"/>
    <numFmt numFmtId="168" formatCode="_(&quot;R$ &quot;* #,##0.00_);_(&quot;R$ &quot;* \(#,##0.00\);_(&quot;R$ &quot;* &quot;-&quot;??_);_(@_)"/>
    <numFmt numFmtId="169" formatCode="0.000"/>
    <numFmt numFmtId="170" formatCode="dd\ &quot;de&quot;\ mmmm\ &quot;de&quot;\ yyyy"/>
    <numFmt numFmtId="171" formatCode="0.00####"/>
    <numFmt numFmtId="172" formatCode="0.0000"/>
    <numFmt numFmtId="173" formatCode="0.000000"/>
  </numFmts>
  <fonts count="51" x14ac:knownFonts="1">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10"/>
      <name val="Courier"/>
    </font>
    <font>
      <sz val="10"/>
      <name val="MS Sans Serif"/>
      <family val="2"/>
    </font>
    <font>
      <sz val="10"/>
      <name val="Courier"/>
      <family val="3"/>
    </font>
    <font>
      <b/>
      <i/>
      <sz val="10"/>
      <color theme="1"/>
      <name val="Arial"/>
      <family val="2"/>
    </font>
    <font>
      <i/>
      <sz val="10"/>
      <color theme="1"/>
      <name val="Arial"/>
      <family val="2"/>
    </font>
    <font>
      <b/>
      <sz val="10"/>
      <color theme="0"/>
      <name val="Arial"/>
      <family val="2"/>
    </font>
    <font>
      <b/>
      <sz val="11"/>
      <name val="Arial"/>
      <family val="2"/>
    </font>
    <font>
      <b/>
      <sz val="10"/>
      <color indexed="12"/>
      <name val="Arial"/>
      <family val="2"/>
    </font>
    <font>
      <sz val="9"/>
      <name val="Arial"/>
      <family val="2"/>
    </font>
    <font>
      <sz val="11"/>
      <name val="Arial"/>
      <family val="2"/>
    </font>
    <font>
      <u/>
      <sz val="10"/>
      <name val="Arial"/>
      <family val="2"/>
    </font>
    <font>
      <b/>
      <sz val="11"/>
      <color theme="1"/>
      <name val="Calibri"/>
      <family val="2"/>
      <scheme val="minor"/>
    </font>
    <font>
      <b/>
      <sz val="12"/>
      <name val="Arial"/>
      <family val="2"/>
    </font>
    <font>
      <sz val="10"/>
      <color theme="1"/>
      <name val="Courier New"/>
      <family val="3"/>
    </font>
    <font>
      <b/>
      <sz val="10"/>
      <name val="Courier New"/>
      <family val="3"/>
    </font>
    <font>
      <b/>
      <sz val="11"/>
      <color theme="1"/>
      <name val="Courier New"/>
      <family val="3"/>
    </font>
    <font>
      <sz val="10"/>
      <name val="Courier New"/>
      <family val="3"/>
    </font>
    <font>
      <b/>
      <sz val="11"/>
      <name val="Calibri"/>
      <family val="2"/>
      <scheme val="minor"/>
    </font>
    <font>
      <b/>
      <i/>
      <sz val="10"/>
      <name val="Arial"/>
      <family val="2"/>
    </font>
    <font>
      <i/>
      <sz val="10"/>
      <name val="Arial"/>
      <family val="2"/>
    </font>
    <font>
      <b/>
      <sz val="14"/>
      <color theme="3" tint="-0.249977111117893"/>
      <name val="Arial"/>
      <family val="2"/>
    </font>
    <font>
      <sz val="10"/>
      <color rgb="FFC00000"/>
      <name val="Arial"/>
      <family val="2"/>
    </font>
    <font>
      <sz val="10"/>
      <color theme="0"/>
      <name val="Arial"/>
      <family val="2"/>
    </font>
    <font>
      <i/>
      <sz val="10"/>
      <name val="Calibri"/>
      <family val="2"/>
    </font>
    <font>
      <i/>
      <u/>
      <sz val="10"/>
      <name val="Calibri"/>
      <family val="2"/>
    </font>
    <font>
      <b/>
      <sz val="10"/>
      <color theme="3" tint="-0.249977111117893"/>
      <name val="Arial"/>
      <family val="2"/>
    </font>
    <font>
      <b/>
      <sz val="11"/>
      <color theme="3" tint="-0.249977111117893"/>
      <name val="Arial"/>
      <family val="2"/>
    </font>
    <font>
      <b/>
      <sz val="14"/>
      <color theme="3"/>
      <name val="Calibri"/>
      <family val="2"/>
      <scheme val="minor"/>
    </font>
    <font>
      <b/>
      <sz val="11"/>
      <color theme="3" tint="-0.249977111117893"/>
      <name val="Calibri"/>
      <family val="2"/>
      <scheme val="minor"/>
    </font>
    <font>
      <b/>
      <sz val="11"/>
      <color theme="0"/>
      <name val="Calibri"/>
      <family val="2"/>
      <scheme val="minor"/>
    </font>
    <font>
      <sz val="12"/>
      <color theme="3" tint="-0.249977111117893"/>
      <name val="Calibri"/>
      <family val="2"/>
      <scheme val="minor"/>
    </font>
    <font>
      <b/>
      <sz val="12"/>
      <color theme="3" tint="-0.249977111117893"/>
      <name val="Calibri"/>
      <family val="2"/>
      <scheme val="minor"/>
    </font>
    <font>
      <b/>
      <sz val="10"/>
      <color theme="1"/>
      <name val="Courier New"/>
      <family val="3"/>
    </font>
    <font>
      <sz val="10"/>
      <color theme="1"/>
      <name val="Calibri"/>
      <family val="2"/>
      <scheme val="minor"/>
    </font>
    <font>
      <b/>
      <sz val="10"/>
      <color theme="1"/>
      <name val="Calibri"/>
      <family val="2"/>
      <scheme val="minor"/>
    </font>
    <font>
      <b/>
      <sz val="10"/>
      <color theme="4" tint="-0.249977111117893"/>
      <name val="Arial"/>
      <family val="2"/>
    </font>
    <font>
      <b/>
      <sz val="10"/>
      <name val="Calibri"/>
      <family val="2"/>
      <scheme val="minor"/>
    </font>
    <font>
      <sz val="10"/>
      <name val="Calibri"/>
      <family val="2"/>
      <scheme val="minor"/>
    </font>
    <font>
      <b/>
      <sz val="10"/>
      <color theme="0"/>
      <name val="Calibri"/>
      <family val="2"/>
      <scheme val="minor"/>
    </font>
    <font>
      <b/>
      <sz val="10"/>
      <color theme="3" tint="-0.249977111117893"/>
      <name val="Calibri"/>
      <family val="2"/>
      <scheme val="minor"/>
    </font>
    <font>
      <b/>
      <sz val="11"/>
      <color theme="4" tint="-0.249977111117893"/>
      <name val="Calibri"/>
      <family val="2"/>
      <scheme val="minor"/>
    </font>
    <font>
      <b/>
      <sz val="16"/>
      <color theme="1"/>
      <name val="Calibri"/>
      <family val="2"/>
      <scheme val="minor"/>
    </font>
    <font>
      <b/>
      <sz val="18"/>
      <color theme="3"/>
      <name val="Calibri"/>
      <family val="2"/>
      <scheme val="minor"/>
    </font>
    <font>
      <sz val="14"/>
      <color theme="1"/>
      <name val="Calibri"/>
      <family val="2"/>
      <scheme val="minor"/>
    </font>
    <font>
      <sz val="16"/>
      <color theme="1"/>
      <name val="Calibri"/>
      <family val="2"/>
      <scheme val="minor"/>
    </font>
    <font>
      <b/>
      <sz val="22"/>
      <color theme="4" tint="-0.249977111117893"/>
      <name val="Arial"/>
      <family val="2"/>
    </font>
  </fonts>
  <fills count="9">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indexed="43"/>
        <bgColor indexed="64"/>
      </patternFill>
    </fill>
    <fill>
      <patternFill patternType="solid">
        <fgColor theme="4" tint="0.79998168889431442"/>
        <bgColor indexed="64"/>
      </patternFill>
    </fill>
    <fill>
      <patternFill patternType="solid">
        <fgColor rgb="FFFFFFD9"/>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auto="1"/>
      </bottom>
      <diagonal/>
    </border>
    <border>
      <left/>
      <right style="thin">
        <color theme="0"/>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right style="thin">
        <color theme="0"/>
      </right>
      <top style="thin">
        <color theme="0"/>
      </top>
      <bottom style="thin">
        <color indexed="64"/>
      </bottom>
      <diagonal/>
    </border>
    <border>
      <left/>
      <right/>
      <top/>
      <bottom style="thin">
        <color theme="0"/>
      </bottom>
      <diagonal/>
    </border>
    <border>
      <left style="thin">
        <color indexed="64"/>
      </left>
      <right style="thin">
        <color indexed="64"/>
      </right>
      <top style="thin">
        <color theme="0"/>
      </top>
      <bottom style="thin">
        <color indexed="64"/>
      </bottom>
      <diagonal/>
    </border>
    <border>
      <left style="thin">
        <color indexed="64"/>
      </left>
      <right style="thin">
        <color auto="1"/>
      </right>
      <top style="thin">
        <color theme="0"/>
      </top>
      <bottom style="thin">
        <color theme="0"/>
      </bottom>
      <diagonal/>
    </border>
    <border>
      <left style="thin">
        <color auto="1"/>
      </left>
      <right style="thin">
        <color theme="0"/>
      </right>
      <top style="thin">
        <color theme="0"/>
      </top>
      <bottom style="thin">
        <color theme="0"/>
      </bottom>
      <diagonal/>
    </border>
    <border>
      <left style="thin">
        <color indexed="64"/>
      </left>
      <right style="thin">
        <color auto="1"/>
      </right>
      <top style="thin">
        <color theme="0"/>
      </top>
      <bottom/>
      <diagonal/>
    </border>
    <border>
      <left style="thin">
        <color indexed="64"/>
      </left>
      <right/>
      <top style="thin">
        <color theme="0"/>
      </top>
      <bottom style="thin">
        <color theme="0"/>
      </bottom>
      <diagonal/>
    </border>
    <border>
      <left/>
      <right style="thin">
        <color auto="1"/>
      </right>
      <top style="thin">
        <color theme="0"/>
      </top>
      <bottom style="thin">
        <color theme="0"/>
      </bottom>
      <diagonal/>
    </border>
    <border>
      <left style="thin">
        <color indexed="64"/>
      </left>
      <right/>
      <top/>
      <bottom style="thin">
        <color theme="0"/>
      </bottom>
      <diagonal/>
    </border>
    <border>
      <left/>
      <right style="thin">
        <color auto="1"/>
      </right>
      <top/>
      <bottom style="thin">
        <color theme="0"/>
      </bottom>
      <diagonal/>
    </border>
    <border>
      <left style="thin">
        <color auto="1"/>
      </left>
      <right style="thin">
        <color auto="1"/>
      </right>
      <top/>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hair">
        <color auto="1"/>
      </left>
      <right/>
      <top style="hair">
        <color auto="1"/>
      </top>
      <bottom style="hair">
        <color auto="1"/>
      </bottom>
      <diagonal/>
    </border>
    <border>
      <left style="hair">
        <color indexed="64"/>
      </left>
      <right/>
      <top style="medium">
        <color indexed="64"/>
      </top>
      <bottom style="hair">
        <color indexed="64"/>
      </bottom>
      <diagonal/>
    </border>
    <border>
      <left style="hair">
        <color indexed="64"/>
      </left>
      <right/>
      <top style="hair">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s>
  <cellStyleXfs count="2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6" fontId="5" fillId="0" borderId="0"/>
    <xf numFmtId="167" fontId="6" fillId="0" borderId="0" applyFont="0" applyFill="0" applyBorder="0" applyAlignment="0" applyProtection="0"/>
    <xf numFmtId="168" fontId="2" fillId="0" borderId="0" applyFont="0" applyFill="0" applyBorder="0" applyAlignment="0" applyProtection="0"/>
    <xf numFmtId="0" fontId="2" fillId="0" borderId="0"/>
    <xf numFmtId="0" fontId="2" fillId="0" borderId="0"/>
    <xf numFmtId="0" fontId="4" fillId="0" borderId="0"/>
    <xf numFmtId="166" fontId="7" fillId="0" borderId="0"/>
    <xf numFmtId="9" fontId="6"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164" fontId="2" fillId="0" borderId="0" applyFont="0" applyFill="0" applyBorder="0" applyAlignment="0" applyProtection="0"/>
    <xf numFmtId="40" fontId="6" fillId="0" borderId="0" applyFont="0" applyFill="0" applyBorder="0" applyAlignment="0" applyProtection="0"/>
    <xf numFmtId="164" fontId="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3" fillId="0" borderId="0"/>
    <xf numFmtId="168" fontId="2" fillId="0" borderId="0" applyFont="0" applyFill="0" applyBorder="0" applyAlignment="0" applyProtection="0"/>
  </cellStyleXfs>
  <cellXfs count="463">
    <xf numFmtId="0" fontId="0" fillId="0" borderId="0" xfId="0"/>
    <xf numFmtId="0" fontId="8"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2" fillId="0" borderId="0" xfId="7" applyFont="1" applyProtection="1"/>
    <xf numFmtId="0" fontId="3" fillId="0" borderId="0" xfId="7" applyFont="1" applyAlignment="1" applyProtection="1">
      <alignment horizontal="center"/>
    </xf>
    <xf numFmtId="0" fontId="3" fillId="0" borderId="1" xfId="7" applyFont="1" applyBorder="1" applyAlignment="1" applyProtection="1">
      <alignment horizontal="center"/>
    </xf>
    <xf numFmtId="10" fontId="12" fillId="0" borderId="1" xfId="7" applyNumberFormat="1" applyFont="1" applyFill="1" applyBorder="1" applyAlignment="1" applyProtection="1">
      <alignment horizontal="center"/>
    </xf>
    <xf numFmtId="0" fontId="3" fillId="0" borderId="1" xfId="7" applyFont="1" applyFill="1" applyBorder="1" applyAlignment="1" applyProtection="1">
      <alignment horizontal="center" vertical="center" wrapText="1"/>
    </xf>
    <xf numFmtId="0" fontId="14" fillId="0" borderId="0" xfId="7" applyFont="1" applyProtection="1"/>
    <xf numFmtId="0" fontId="14" fillId="0" borderId="0" xfId="7" applyFont="1" applyAlignment="1" applyProtection="1">
      <alignment vertical="top"/>
    </xf>
    <xf numFmtId="0" fontId="2" fillId="0" borderId="0" xfId="7" applyFont="1" applyAlignment="1" applyProtection="1">
      <alignment wrapText="1"/>
    </xf>
    <xf numFmtId="0" fontId="3" fillId="0" borderId="1" xfId="7" applyFont="1" applyBorder="1" applyAlignment="1" applyProtection="1">
      <alignment horizontal="center" wrapText="1"/>
    </xf>
    <xf numFmtId="10" fontId="12" fillId="0" borderId="1" xfId="7" applyNumberFormat="1" applyFont="1" applyFill="1" applyBorder="1" applyAlignment="1" applyProtection="1">
      <alignment horizontal="center" wrapText="1"/>
    </xf>
    <xf numFmtId="0" fontId="2" fillId="0" borderId="14" xfId="7" applyFont="1" applyBorder="1" applyProtection="1"/>
    <xf numFmtId="0" fontId="2" fillId="0" borderId="14" xfId="7" applyFont="1" applyBorder="1" applyAlignment="1" applyProtection="1">
      <alignment horizontal="center" vertical="top"/>
    </xf>
    <xf numFmtId="0" fontId="15" fillId="0" borderId="18" xfId="7" applyFont="1" applyBorder="1" applyAlignment="1" applyProtection="1">
      <alignment horizontal="center" vertical="top"/>
    </xf>
    <xf numFmtId="0" fontId="2" fillId="0" borderId="19" xfId="7" applyFont="1" applyBorder="1" applyProtection="1"/>
    <xf numFmtId="0" fontId="2" fillId="0" borderId="14" xfId="7" applyFont="1" applyFill="1" applyBorder="1" applyProtection="1"/>
    <xf numFmtId="0" fontId="2" fillId="0" borderId="14" xfId="7" applyFont="1" applyFill="1" applyBorder="1" applyAlignment="1" applyProtection="1"/>
    <xf numFmtId="170" fontId="2" fillId="0" borderId="14" xfId="7" applyNumberFormat="1" applyFont="1" applyFill="1" applyBorder="1" applyAlignment="1" applyProtection="1"/>
    <xf numFmtId="170" fontId="2" fillId="0" borderId="14" xfId="7" applyNumberFormat="1" applyFont="1" applyFill="1" applyBorder="1" applyAlignment="1" applyProtection="1">
      <protection locked="0"/>
    </xf>
    <xf numFmtId="0" fontId="2" fillId="0" borderId="14" xfId="7" applyFont="1" applyFill="1" applyBorder="1" applyAlignment="1" applyProtection="1">
      <alignment horizontal="right"/>
    </xf>
    <xf numFmtId="0" fontId="2" fillId="0" borderId="14" xfId="7" applyFont="1" applyFill="1" applyBorder="1" applyAlignment="1" applyProtection="1">
      <alignment horizontal="right" vertical="center"/>
    </xf>
    <xf numFmtId="0" fontId="3" fillId="0" borderId="14" xfId="19" applyFont="1" applyBorder="1" applyAlignment="1" applyProtection="1">
      <alignment horizontal="left" vertical="top"/>
    </xf>
    <xf numFmtId="0" fontId="2" fillId="0" borderId="15" xfId="7" applyFont="1" applyBorder="1" applyProtection="1"/>
    <xf numFmtId="0" fontId="0" fillId="0" borderId="14" xfId="0"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2" fillId="0" borderId="14" xfId="0" applyFont="1" applyFill="1" applyBorder="1" applyAlignment="1">
      <alignment horizontal="center" vertical="center"/>
    </xf>
    <xf numFmtId="10" fontId="3" fillId="0" borderId="14" xfId="3" applyNumberFormat="1" applyFont="1" applyFill="1" applyBorder="1" applyAlignment="1">
      <alignment horizontal="center" vertical="center"/>
    </xf>
    <xf numFmtId="43" fontId="3" fillId="0" borderId="14" xfId="1" applyFont="1" applyFill="1" applyBorder="1" applyAlignment="1">
      <alignment horizontal="center" vertical="center"/>
    </xf>
    <xf numFmtId="0" fontId="2" fillId="0" borderId="14" xfId="0" applyNumberFormat="1" applyFont="1" applyFill="1" applyBorder="1" applyAlignment="1">
      <alignment horizontal="center" vertical="center"/>
    </xf>
    <xf numFmtId="43" fontId="2" fillId="0" borderId="14" xfId="1" applyFont="1" applyFill="1" applyBorder="1" applyAlignment="1">
      <alignment horizontal="center" vertical="center"/>
    </xf>
    <xf numFmtId="10" fontId="2" fillId="0" borderId="14" xfId="3" applyNumberFormat="1" applyFont="1" applyFill="1" applyBorder="1" applyAlignment="1">
      <alignment horizontal="center" vertical="center"/>
    </xf>
    <xf numFmtId="0" fontId="3" fillId="0" borderId="14" xfId="0" applyNumberFormat="1" applyFont="1" applyFill="1" applyBorder="1" applyAlignment="1">
      <alignment horizontal="center" vertical="center"/>
    </xf>
    <xf numFmtId="44" fontId="3" fillId="0" borderId="14" xfId="2" applyFont="1" applyFill="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wrapText="1"/>
    </xf>
    <xf numFmtId="0" fontId="0" fillId="0" borderId="0" xfId="0" applyFill="1" applyBorder="1" applyAlignment="1">
      <alignment vertical="center" wrapText="1"/>
    </xf>
    <xf numFmtId="171" fontId="0" fillId="0" borderId="0" xfId="0" applyNumberFormat="1" applyFill="1" applyBorder="1" applyAlignment="1">
      <alignment horizontal="center" vertical="center"/>
    </xf>
    <xf numFmtId="2" fontId="0" fillId="0" borderId="0" xfId="0" applyNumberForma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wrapText="1"/>
    </xf>
    <xf numFmtId="0" fontId="0"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wrapText="1"/>
    </xf>
    <xf numFmtId="2" fontId="0" fillId="0" borderId="0" xfId="0" applyNumberFormat="1"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vertical="center" wrapText="1"/>
    </xf>
    <xf numFmtId="0" fontId="0" fillId="0" borderId="0" xfId="0" applyAlignment="1">
      <alignment vertical="center" wrapText="1"/>
    </xf>
    <xf numFmtId="0" fontId="21" fillId="0" borderId="14" xfId="0" applyFont="1" applyBorder="1" applyAlignment="1">
      <alignment horizontal="center" vertical="center" wrapText="1"/>
    </xf>
    <xf numFmtId="0" fontId="21" fillId="0" borderId="14" xfId="0" applyFont="1" applyBorder="1" applyAlignment="1">
      <alignment vertical="center" wrapText="1"/>
    </xf>
    <xf numFmtId="0" fontId="0" fillId="0" borderId="14" xfId="0" applyFill="1" applyBorder="1" applyAlignment="1">
      <alignment horizontal="center" vertical="center" wrapText="1"/>
    </xf>
    <xf numFmtId="0" fontId="0" fillId="0" borderId="14" xfId="0" applyFill="1" applyBorder="1" applyAlignment="1">
      <alignment horizontal="center" vertical="center"/>
    </xf>
    <xf numFmtId="0" fontId="0" fillId="0" borderId="14" xfId="0" applyFill="1" applyBorder="1" applyAlignment="1">
      <alignment vertical="center" wrapText="1"/>
    </xf>
    <xf numFmtId="171" fontId="0" fillId="0" borderId="14" xfId="0" applyNumberFormat="1" applyFill="1" applyBorder="1" applyAlignment="1">
      <alignment horizontal="center" vertical="center"/>
    </xf>
    <xf numFmtId="2" fontId="0" fillId="0" borderId="14" xfId="0" applyNumberFormat="1" applyFill="1" applyBorder="1" applyAlignment="1">
      <alignment horizontal="center" vertical="center"/>
    </xf>
    <xf numFmtId="0" fontId="16" fillId="0" borderId="14" xfId="0" applyFont="1" applyFill="1" applyBorder="1" applyAlignment="1">
      <alignment horizontal="center" vertical="center"/>
    </xf>
    <xf numFmtId="0" fontId="16" fillId="0" borderId="14" xfId="0" applyFont="1" applyFill="1" applyBorder="1" applyAlignment="1">
      <alignment vertical="center" wrapText="1"/>
    </xf>
    <xf numFmtId="0" fontId="16" fillId="3" borderId="0" xfId="0" applyFont="1" applyFill="1" applyBorder="1" applyAlignment="1">
      <alignment horizontal="center" vertical="center"/>
    </xf>
    <xf numFmtId="0" fontId="21" fillId="0" borderId="14" xfId="0" applyNumberFormat="1" applyFont="1" applyBorder="1" applyAlignment="1">
      <alignment horizontal="center" vertical="center" wrapText="1"/>
    </xf>
    <xf numFmtId="171" fontId="0" fillId="0" borderId="14" xfId="0" applyNumberFormat="1" applyFill="1" applyBorder="1" applyAlignment="1">
      <alignment horizontal="center" vertical="center" wrapText="1"/>
    </xf>
    <xf numFmtId="0" fontId="0" fillId="0" borderId="15" xfId="0" applyFill="1" applyBorder="1" applyAlignment="1">
      <alignment horizontal="center" vertical="center"/>
    </xf>
    <xf numFmtId="40" fontId="2" fillId="0" borderId="14" xfId="0" applyNumberFormat="1" applyFont="1" applyFill="1" applyBorder="1" applyAlignment="1">
      <alignment horizontal="center" vertical="center"/>
    </xf>
    <xf numFmtId="4" fontId="2" fillId="0" borderId="14" xfId="0" applyNumberFormat="1" applyFont="1" applyFill="1" applyBorder="1" applyAlignment="1">
      <alignment horizontal="center" vertical="center"/>
    </xf>
    <xf numFmtId="0" fontId="11" fillId="0" borderId="14" xfId="7" applyFont="1" applyBorder="1" applyAlignment="1" applyProtection="1">
      <alignment vertical="center"/>
    </xf>
    <xf numFmtId="0" fontId="23" fillId="0" borderId="0" xfId="0" applyFont="1" applyFill="1" applyAlignment="1">
      <alignment horizontal="center" vertical="center"/>
    </xf>
    <xf numFmtId="0" fontId="24" fillId="0" borderId="0" xfId="0" applyFont="1" applyFill="1" applyAlignment="1">
      <alignment horizontal="center" vertical="center"/>
    </xf>
    <xf numFmtId="0" fontId="24" fillId="0" borderId="0" xfId="0" applyFont="1" applyAlignment="1">
      <alignment horizontal="center" vertical="center"/>
    </xf>
    <xf numFmtId="0" fontId="2" fillId="0" borderId="14" xfId="0" applyFont="1" applyFill="1" applyBorder="1" applyAlignment="1">
      <alignment vertical="center"/>
    </xf>
    <xf numFmtId="0" fontId="23" fillId="0" borderId="14" xfId="0" applyFont="1" applyFill="1" applyBorder="1" applyAlignment="1">
      <alignment horizontal="center" vertical="center"/>
    </xf>
    <xf numFmtId="0" fontId="2" fillId="0" borderId="14" xfId="7" applyFont="1" applyBorder="1" applyAlignment="1" applyProtection="1">
      <alignment horizontal="center" vertical="center"/>
    </xf>
    <xf numFmtId="4" fontId="3" fillId="0" borderId="1" xfId="7" applyNumberFormat="1" applyFont="1" applyFill="1" applyBorder="1" applyAlignment="1" applyProtection="1">
      <alignment horizontal="center" vertical="center"/>
    </xf>
    <xf numFmtId="10" fontId="2" fillId="0" borderId="1" xfId="7" applyNumberFormat="1" applyFont="1" applyFill="1" applyBorder="1" applyAlignment="1" applyProtection="1">
      <alignment horizontal="center" vertical="center"/>
    </xf>
    <xf numFmtId="10" fontId="2" fillId="0" borderId="1" xfId="7" applyNumberFormat="1" applyFont="1" applyFill="1" applyBorder="1" applyAlignment="1" applyProtection="1">
      <alignment horizontal="center" vertical="center" wrapText="1"/>
    </xf>
    <xf numFmtId="0" fontId="27" fillId="2" borderId="0" xfId="7" applyFont="1" applyFill="1" applyBorder="1" applyAlignment="1" applyProtection="1">
      <alignment horizontal="center" vertical="center" wrapText="1"/>
    </xf>
    <xf numFmtId="10" fontId="27" fillId="2" borderId="0" xfId="7" applyNumberFormat="1" applyFont="1" applyFill="1" applyBorder="1" applyAlignment="1" applyProtection="1">
      <alignment horizontal="center" vertical="center"/>
    </xf>
    <xf numFmtId="4" fontId="3" fillId="0" borderId="0" xfId="7" applyNumberFormat="1" applyFont="1" applyFill="1" applyBorder="1" applyAlignment="1" applyProtection="1">
      <alignment horizontal="center" vertical="center"/>
    </xf>
    <xf numFmtId="0" fontId="26" fillId="0" borderId="14" xfId="7" applyFont="1" applyBorder="1" applyAlignment="1" applyProtection="1">
      <alignment horizontal="center" vertical="center"/>
    </xf>
    <xf numFmtId="0" fontId="26" fillId="0" borderId="14" xfId="7" applyFont="1" applyBorder="1" applyAlignment="1" applyProtection="1">
      <alignment vertical="center"/>
    </xf>
    <xf numFmtId="0" fontId="30" fillId="0" borderId="27" xfId="7" applyFont="1" applyBorder="1" applyProtection="1"/>
    <xf numFmtId="0" fontId="2" fillId="0" borderId="26" xfId="19" applyFont="1" applyFill="1" applyBorder="1" applyAlignment="1" applyProtection="1">
      <alignment horizontal="left" vertical="top"/>
    </xf>
    <xf numFmtId="10" fontId="2" fillId="0" borderId="28" xfId="7" applyNumberFormat="1" applyFont="1" applyFill="1" applyBorder="1" applyAlignment="1" applyProtection="1">
      <alignment vertical="center"/>
      <protection locked="0"/>
    </xf>
    <xf numFmtId="10" fontId="2" fillId="4" borderId="26" xfId="7" applyNumberFormat="1" applyFont="1" applyFill="1" applyBorder="1" applyAlignment="1" applyProtection="1">
      <alignment horizontal="center" vertical="center"/>
      <protection locked="0"/>
    </xf>
    <xf numFmtId="0" fontId="30" fillId="0" borderId="1" xfId="7" applyFont="1" applyFill="1" applyBorder="1" applyAlignment="1" applyProtection="1">
      <alignment horizontal="center" vertical="center"/>
    </xf>
    <xf numFmtId="0" fontId="2" fillId="5" borderId="1" xfId="7" applyFont="1" applyFill="1" applyBorder="1" applyAlignment="1" applyProtection="1">
      <alignment horizontal="center" vertical="center"/>
    </xf>
    <xf numFmtId="0" fontId="2" fillId="5" borderId="1" xfId="7" applyFont="1" applyFill="1" applyBorder="1" applyAlignment="1" applyProtection="1">
      <alignment horizontal="center" vertical="center" wrapText="1"/>
    </xf>
    <xf numFmtId="10" fontId="2" fillId="6" borderId="1" xfId="7" applyNumberFormat="1" applyFont="1" applyFill="1" applyBorder="1" applyAlignment="1" applyProtection="1">
      <alignment horizontal="center" vertical="center"/>
    </xf>
    <xf numFmtId="10" fontId="2" fillId="6" borderId="1" xfId="7" applyNumberFormat="1" applyFont="1" applyFill="1" applyBorder="1" applyAlignment="1" applyProtection="1">
      <alignment horizontal="center" vertical="center" wrapText="1"/>
    </xf>
    <xf numFmtId="10" fontId="3" fillId="6" borderId="1" xfId="7" applyNumberFormat="1" applyFont="1" applyFill="1" applyBorder="1" applyAlignment="1" applyProtection="1">
      <alignment horizontal="center" vertical="center"/>
    </xf>
    <xf numFmtId="0" fontId="0" fillId="0" borderId="14" xfId="0" applyFill="1" applyBorder="1"/>
    <xf numFmtId="0" fontId="0" fillId="0" borderId="14" xfId="0" applyFill="1" applyBorder="1" applyAlignment="1">
      <alignment horizontal="center"/>
    </xf>
    <xf numFmtId="0" fontId="0" fillId="0" borderId="17" xfId="0" applyFill="1" applyBorder="1"/>
    <xf numFmtId="0" fontId="0" fillId="0" borderId="15" xfId="0" applyFill="1" applyBorder="1" applyAlignment="1">
      <alignment horizontal="center"/>
    </xf>
    <xf numFmtId="0" fontId="16" fillId="0" borderId="15" xfId="0" applyFont="1" applyFill="1" applyBorder="1" applyAlignment="1">
      <alignment horizontal="center" vertical="center"/>
    </xf>
    <xf numFmtId="0" fontId="16" fillId="0" borderId="15" xfId="0" applyFont="1" applyFill="1" applyBorder="1" applyAlignment="1">
      <alignment vertical="center" wrapText="1"/>
    </xf>
    <xf numFmtId="0" fontId="16" fillId="0" borderId="15" xfId="0" applyFont="1" applyFill="1" applyBorder="1" applyAlignment="1">
      <alignment horizontal="right" vertical="center"/>
    </xf>
    <xf numFmtId="10" fontId="16" fillId="0" borderId="15" xfId="0" applyNumberFormat="1" applyFont="1" applyFill="1" applyBorder="1" applyAlignment="1">
      <alignment horizontal="left" vertical="center"/>
    </xf>
    <xf numFmtId="0" fontId="0" fillId="0" borderId="15" xfId="0" applyFill="1" applyBorder="1"/>
    <xf numFmtId="0" fontId="2" fillId="0" borderId="14" xfId="7" applyFont="1" applyBorder="1" applyAlignment="1" applyProtection="1">
      <alignment horizontal="center" vertical="center"/>
    </xf>
    <xf numFmtId="0" fontId="2" fillId="0" borderId="17" xfId="0" applyFont="1" applyFill="1" applyBorder="1" applyAlignment="1">
      <alignment horizontal="center" vertical="center"/>
    </xf>
    <xf numFmtId="0" fontId="0" fillId="0" borderId="0" xfId="0" applyFill="1" applyBorder="1"/>
    <xf numFmtId="169" fontId="0" fillId="0" borderId="8" xfId="0" applyNumberFormat="1" applyFill="1" applyBorder="1" applyAlignment="1">
      <alignment horizontal="center" vertical="center"/>
    </xf>
    <xf numFmtId="0" fontId="16" fillId="0" borderId="5" xfId="0" applyFont="1" applyFill="1" applyBorder="1" applyAlignment="1">
      <alignment horizontal="center" vertical="center"/>
    </xf>
    <xf numFmtId="2" fontId="34" fillId="2" borderId="11" xfId="0" applyNumberFormat="1" applyFont="1" applyFill="1" applyBorder="1" applyAlignment="1">
      <alignment horizontal="center"/>
    </xf>
    <xf numFmtId="0" fontId="34" fillId="2" borderId="11" xfId="0" applyFont="1" applyFill="1" applyBorder="1"/>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wrapText="1"/>
    </xf>
    <xf numFmtId="169" fontId="34" fillId="2" borderId="11" xfId="0" applyNumberFormat="1" applyFont="1" applyFill="1" applyBorder="1" applyAlignment="1">
      <alignment horizontal="center"/>
    </xf>
    <xf numFmtId="169" fontId="0" fillId="0" borderId="9" xfId="0" applyNumberFormat="1" applyFill="1" applyBorder="1" applyAlignment="1">
      <alignment horizontal="center" vertical="center"/>
    </xf>
    <xf numFmtId="169" fontId="34" fillId="2" borderId="12" xfId="0" applyNumberFormat="1" applyFont="1" applyFill="1" applyBorder="1" applyAlignment="1">
      <alignment horizontal="center"/>
    </xf>
    <xf numFmtId="0" fontId="32" fillId="0" borderId="23" xfId="0" applyFont="1" applyFill="1" applyBorder="1" applyAlignment="1">
      <alignment vertical="center"/>
    </xf>
    <xf numFmtId="0" fontId="0" fillId="0" borderId="23" xfId="0" applyFill="1" applyBorder="1" applyAlignment="1"/>
    <xf numFmtId="169" fontId="0" fillId="5" borderId="8" xfId="0" applyNumberFormat="1" applyFill="1" applyBorder="1" applyAlignment="1">
      <alignment horizontal="center" vertical="center"/>
    </xf>
    <xf numFmtId="0" fontId="32" fillId="0" borderId="17" xfId="0" applyFont="1" applyFill="1" applyBorder="1" applyAlignment="1">
      <alignment vertical="center"/>
    </xf>
    <xf numFmtId="0" fontId="0" fillId="0" borderId="17" xfId="0" applyFill="1" applyBorder="1" applyAlignment="1"/>
    <xf numFmtId="0" fontId="0" fillId="5" borderId="14" xfId="0" applyFont="1" applyFill="1" applyBorder="1" applyAlignment="1">
      <alignment horizontal="center" vertical="center" wrapText="1"/>
    </xf>
    <xf numFmtId="0" fontId="0" fillId="5" borderId="14" xfId="0" applyFont="1" applyFill="1" applyBorder="1" applyAlignment="1">
      <alignment vertical="center" wrapText="1"/>
    </xf>
    <xf numFmtId="10" fontId="16" fillId="0" borderId="22" xfId="0" applyNumberFormat="1" applyFont="1" applyFill="1" applyBorder="1" applyAlignment="1">
      <alignment horizontal="left" vertical="center"/>
    </xf>
    <xf numFmtId="0" fontId="0" fillId="0" borderId="16" xfId="0" applyFill="1" applyBorder="1" applyAlignment="1">
      <alignment horizontal="center" vertical="center" wrapText="1"/>
    </xf>
    <xf numFmtId="0" fontId="0" fillId="0" borderId="0" xfId="0" applyFill="1" applyBorder="1" applyAlignment="1"/>
    <xf numFmtId="0" fontId="33" fillId="0" borderId="0" xfId="0" applyFont="1" applyFill="1" applyBorder="1" applyAlignment="1">
      <alignment vertical="center"/>
    </xf>
    <xf numFmtId="0" fontId="16" fillId="0" borderId="0" xfId="0" applyFont="1" applyFill="1" applyBorder="1" applyAlignment="1">
      <alignment vertical="center"/>
    </xf>
    <xf numFmtId="0" fontId="0" fillId="0" borderId="0" xfId="0" applyFont="1" applyFill="1" applyBorder="1" applyAlignment="1">
      <alignment vertical="center" wrapText="1"/>
    </xf>
    <xf numFmtId="0" fontId="33" fillId="0" borderId="0" xfId="0" applyFont="1" applyFill="1" applyBorder="1" applyAlignment="1">
      <alignment vertical="center" wrapText="1"/>
    </xf>
    <xf numFmtId="0" fontId="35" fillId="0" borderId="0" xfId="0" applyFont="1" applyFill="1" applyBorder="1" applyAlignment="1">
      <alignment vertical="center"/>
    </xf>
    <xf numFmtId="169" fontId="21" fillId="0" borderId="0" xfId="0" applyNumberFormat="1" applyFont="1" applyAlignment="1">
      <alignment horizontal="center" vertical="center"/>
    </xf>
    <xf numFmtId="0" fontId="21" fillId="6" borderId="0" xfId="0" applyFont="1" applyFill="1" applyAlignment="1">
      <alignment horizontal="center" vertical="center" wrapText="1"/>
    </xf>
    <xf numFmtId="0" fontId="16" fillId="5" borderId="14" xfId="0" applyFont="1" applyFill="1" applyBorder="1" applyAlignment="1">
      <alignment horizontal="center" vertical="center" wrapText="1"/>
    </xf>
    <xf numFmtId="0" fontId="16" fillId="5" borderId="14" xfId="0" applyFont="1" applyFill="1" applyBorder="1" applyAlignment="1">
      <alignment vertical="center" wrapText="1"/>
    </xf>
    <xf numFmtId="0" fontId="37" fillId="0" borderId="0" xfId="0" applyFont="1" applyAlignment="1">
      <alignment horizontal="center" vertical="center" wrapText="1"/>
    </xf>
    <xf numFmtId="0" fontId="16" fillId="5" borderId="16" xfId="0" applyFont="1" applyFill="1" applyBorder="1" applyAlignment="1">
      <alignment horizontal="center" vertical="center" wrapText="1"/>
    </xf>
    <xf numFmtId="0" fontId="37" fillId="0" borderId="0" xfId="0" applyFont="1" applyBorder="1" applyAlignment="1">
      <alignment horizontal="center" vertical="center" wrapText="1"/>
    </xf>
    <xf numFmtId="0" fontId="19" fillId="7" borderId="0" xfId="0" applyFont="1" applyFill="1" applyAlignment="1">
      <alignment horizontal="center" vertical="center" wrapText="1"/>
    </xf>
    <xf numFmtId="0" fontId="19" fillId="7" borderId="0" xfId="0" applyFont="1" applyFill="1" applyAlignment="1">
      <alignment vertical="center" wrapText="1"/>
    </xf>
    <xf numFmtId="0" fontId="16" fillId="7" borderId="14" xfId="0" applyFont="1" applyFill="1" applyBorder="1" applyAlignment="1">
      <alignment horizontal="center" vertical="center" wrapText="1"/>
    </xf>
    <xf numFmtId="2" fontId="16" fillId="7" borderId="14" xfId="0" applyNumberFormat="1" applyFont="1" applyFill="1" applyBorder="1" applyAlignment="1">
      <alignment horizontal="center" vertical="center" wrapText="1"/>
    </xf>
    <xf numFmtId="169" fontId="20" fillId="7" borderId="16" xfId="0" applyNumberFormat="1" applyFont="1" applyFill="1" applyBorder="1" applyAlignment="1">
      <alignment horizontal="center" vertical="center" wrapText="1"/>
    </xf>
    <xf numFmtId="171" fontId="16" fillId="7" borderId="14" xfId="0" applyNumberFormat="1" applyFont="1" applyFill="1" applyBorder="1" applyAlignment="1">
      <alignment horizontal="center" vertical="center" wrapText="1"/>
    </xf>
    <xf numFmtId="0" fontId="16" fillId="7" borderId="0" xfId="0" applyFont="1" applyFill="1" applyBorder="1" applyAlignment="1">
      <alignment horizontal="center" vertical="center"/>
    </xf>
    <xf numFmtId="171" fontId="0" fillId="7" borderId="14" xfId="0" applyNumberFormat="1" applyFont="1" applyFill="1" applyBorder="1" applyAlignment="1">
      <alignment horizontal="center" vertical="center" wrapText="1"/>
    </xf>
    <xf numFmtId="169" fontId="0" fillId="7" borderId="14" xfId="0" applyNumberFormat="1" applyFont="1" applyFill="1" applyBorder="1" applyAlignment="1">
      <alignment horizontal="center" vertical="center" wrapText="1"/>
    </xf>
    <xf numFmtId="0" fontId="18" fillId="5" borderId="0" xfId="0" applyFont="1" applyFill="1" applyAlignment="1">
      <alignment horizontal="center" vertical="center" wrapText="1"/>
    </xf>
    <xf numFmtId="0" fontId="37" fillId="5" borderId="0" xfId="0" applyFont="1" applyFill="1" applyAlignment="1">
      <alignment horizontal="center" vertical="center" wrapText="1"/>
    </xf>
    <xf numFmtId="0" fontId="19" fillId="7" borderId="14" xfId="0" applyFont="1" applyFill="1" applyBorder="1" applyAlignment="1">
      <alignment horizontal="center" vertical="center" wrapText="1"/>
    </xf>
    <xf numFmtId="0" fontId="19" fillId="7" borderId="14" xfId="0" applyFont="1" applyFill="1" applyBorder="1" applyAlignment="1">
      <alignment vertical="center" wrapText="1"/>
    </xf>
    <xf numFmtId="0" fontId="21" fillId="6" borderId="14" xfId="0" applyFont="1" applyFill="1" applyBorder="1" applyAlignment="1">
      <alignment horizontal="center" vertical="center" wrapText="1"/>
    </xf>
    <xf numFmtId="0" fontId="0" fillId="0" borderId="22"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21" xfId="0" applyFill="1" applyBorder="1" applyAlignment="1">
      <alignment horizontal="center" vertical="center" wrapText="1"/>
    </xf>
    <xf numFmtId="0" fontId="3" fillId="0" borderId="14" xfId="0" applyFont="1" applyFill="1" applyBorder="1" applyAlignment="1">
      <alignment vertical="center"/>
    </xf>
    <xf numFmtId="0" fontId="17" fillId="0" borderId="14" xfId="0" applyFont="1" applyFill="1" applyBorder="1" applyAlignment="1">
      <alignment vertical="center"/>
    </xf>
    <xf numFmtId="0" fontId="2"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8" fillId="0" borderId="14" xfId="0" applyFont="1" applyBorder="1" applyAlignment="1">
      <alignment horizontal="center"/>
    </xf>
    <xf numFmtId="0" fontId="38" fillId="0" borderId="14" xfId="0" applyFont="1" applyBorder="1"/>
    <xf numFmtId="0" fontId="38" fillId="0" borderId="18" xfId="0" applyFont="1" applyBorder="1" applyAlignment="1">
      <alignment horizontal="center"/>
    </xf>
    <xf numFmtId="0" fontId="38" fillId="0" borderId="18" xfId="0" applyFont="1" applyBorder="1" applyAlignment="1">
      <alignment horizontal="left"/>
    </xf>
    <xf numFmtId="0" fontId="38" fillId="0" borderId="18" xfId="0" applyFont="1" applyBorder="1"/>
    <xf numFmtId="14" fontId="38" fillId="0" borderId="26" xfId="0" applyNumberFormat="1" applyFont="1" applyBorder="1" applyAlignment="1">
      <alignment horizontal="center" vertical="center"/>
    </xf>
    <xf numFmtId="0" fontId="38" fillId="0" borderId="15" xfId="0" applyFont="1" applyBorder="1" applyAlignment="1">
      <alignment horizontal="center"/>
    </xf>
    <xf numFmtId="0" fontId="38" fillId="0" borderId="15" xfId="0" applyFont="1" applyBorder="1" applyAlignment="1">
      <alignment horizontal="left"/>
    </xf>
    <xf numFmtId="0" fontId="38" fillId="0" borderId="15" xfId="0" applyFont="1" applyBorder="1"/>
    <xf numFmtId="0" fontId="38" fillId="0" borderId="26" xfId="0" applyFont="1" applyBorder="1" applyAlignment="1">
      <alignment vertical="center"/>
    </xf>
    <xf numFmtId="0" fontId="38" fillId="0" borderId="22" xfId="0" applyFont="1" applyBorder="1"/>
    <xf numFmtId="0" fontId="38" fillId="0" borderId="14" xfId="0" applyFont="1" applyBorder="1" applyAlignment="1"/>
    <xf numFmtId="0" fontId="38" fillId="0" borderId="14" xfId="0" applyFont="1" applyBorder="1" applyAlignment="1">
      <alignment vertical="center"/>
    </xf>
    <xf numFmtId="0" fontId="38" fillId="0" borderId="17" xfId="0" applyFont="1" applyBorder="1" applyAlignment="1"/>
    <xf numFmtId="0" fontId="38" fillId="0" borderId="17" xfId="0" applyFont="1" applyBorder="1" applyAlignment="1">
      <alignment vertical="center"/>
    </xf>
    <xf numFmtId="0" fontId="38" fillId="0" borderId="15" xfId="0" applyFont="1" applyBorder="1" applyAlignment="1"/>
    <xf numFmtId="0" fontId="38" fillId="0" borderId="21" xfId="0" applyFont="1" applyBorder="1" applyAlignment="1"/>
    <xf numFmtId="0" fontId="38" fillId="0" borderId="19" xfId="0" applyFont="1" applyBorder="1" applyAlignment="1">
      <alignment horizontal="center"/>
    </xf>
    <xf numFmtId="0" fontId="38" fillId="0" borderId="19" xfId="0" applyFont="1" applyBorder="1" applyAlignment="1"/>
    <xf numFmtId="0" fontId="38" fillId="0" borderId="19" xfId="0" applyFont="1" applyBorder="1" applyAlignment="1">
      <alignment horizontal="left"/>
    </xf>
    <xf numFmtId="0" fontId="38" fillId="0" borderId="49" xfId="0" applyFont="1" applyBorder="1" applyAlignment="1">
      <alignment horizontal="center"/>
    </xf>
    <xf numFmtId="0" fontId="38" fillId="6" borderId="27" xfId="0" applyFont="1" applyFill="1" applyBorder="1" applyAlignment="1">
      <alignment horizontal="center" vertical="center"/>
    </xf>
    <xf numFmtId="0" fontId="41" fillId="0" borderId="14" xfId="0" applyNumberFormat="1" applyFont="1" applyFill="1" applyBorder="1" applyAlignment="1">
      <alignment horizontal="center" vertical="center"/>
    </xf>
    <xf numFmtId="43" fontId="41" fillId="0" borderId="14" xfId="1" applyFont="1" applyFill="1" applyBorder="1" applyAlignment="1">
      <alignment horizontal="center" vertical="center"/>
    </xf>
    <xf numFmtId="10" fontId="41" fillId="0" borderId="14" xfId="3" applyNumberFormat="1" applyFont="1" applyFill="1" applyBorder="1" applyAlignment="1">
      <alignment horizontal="center" vertical="center"/>
    </xf>
    <xf numFmtId="0" fontId="41" fillId="3" borderId="14" xfId="0" applyNumberFormat="1" applyFont="1" applyFill="1" applyBorder="1" applyAlignment="1">
      <alignment horizontal="center" vertical="center"/>
    </xf>
    <xf numFmtId="43" fontId="41" fillId="3" borderId="14" xfId="1" applyFont="1" applyFill="1" applyBorder="1" applyAlignment="1">
      <alignment horizontal="center" vertical="center" wrapText="1"/>
    </xf>
    <xf numFmtId="43" fontId="41" fillId="3" borderId="14" xfId="1" applyFont="1" applyFill="1" applyBorder="1" applyAlignment="1">
      <alignment horizontal="center" vertical="center"/>
    </xf>
    <xf numFmtId="10" fontId="41" fillId="3" borderId="14" xfId="3" applyNumberFormat="1" applyFont="1" applyFill="1" applyBorder="1" applyAlignment="1">
      <alignment horizontal="center" vertical="center"/>
    </xf>
    <xf numFmtId="0" fontId="41" fillId="8" borderId="14" xfId="1" applyNumberFormat="1" applyFont="1" applyFill="1" applyBorder="1" applyAlignment="1">
      <alignment horizontal="center" vertical="center"/>
    </xf>
    <xf numFmtId="0" fontId="42" fillId="0" borderId="14" xfId="0" applyNumberFormat="1" applyFont="1" applyFill="1" applyBorder="1" applyAlignment="1">
      <alignment horizontal="center" vertical="center" wrapText="1"/>
    </xf>
    <xf numFmtId="2" fontId="42" fillId="0" borderId="14" xfId="1" applyNumberFormat="1" applyFont="1" applyFill="1" applyBorder="1" applyAlignment="1">
      <alignment horizontal="center" vertical="center" wrapText="1"/>
    </xf>
    <xf numFmtId="44" fontId="42" fillId="0" borderId="14" xfId="2" applyFont="1" applyFill="1" applyBorder="1" applyAlignment="1">
      <alignment horizontal="center" vertical="center" wrapText="1"/>
    </xf>
    <xf numFmtId="10" fontId="42" fillId="0" borderId="14" xfId="3" applyNumberFormat="1" applyFont="1" applyFill="1" applyBorder="1" applyAlignment="1">
      <alignment horizontal="center" vertical="center" wrapText="1"/>
    </xf>
    <xf numFmtId="2" fontId="42" fillId="0" borderId="14" xfId="0" applyNumberFormat="1" applyFont="1" applyFill="1" applyBorder="1" applyAlignment="1">
      <alignment horizontal="center" vertical="center" wrapText="1"/>
    </xf>
    <xf numFmtId="0" fontId="42" fillId="0" borderId="14" xfId="0" applyNumberFormat="1" applyFont="1" applyFill="1" applyBorder="1" applyAlignment="1">
      <alignment vertical="center" wrapText="1"/>
    </xf>
    <xf numFmtId="44" fontId="41" fillId="0" borderId="14" xfId="2" applyFont="1" applyFill="1" applyBorder="1" applyAlignment="1">
      <alignment vertical="center" wrapText="1"/>
    </xf>
    <xf numFmtId="10" fontId="41" fillId="0" borderId="14" xfId="3" applyNumberFormat="1" applyFont="1" applyFill="1" applyBorder="1" applyAlignment="1">
      <alignment horizontal="center" vertical="center" wrapText="1"/>
    </xf>
    <xf numFmtId="0" fontId="41" fillId="0" borderId="14" xfId="1" applyNumberFormat="1" applyFont="1" applyFill="1" applyBorder="1" applyAlignment="1">
      <alignment horizontal="center" vertical="center"/>
    </xf>
    <xf numFmtId="44" fontId="43" fillId="2" borderId="14" xfId="2" applyFont="1" applyFill="1" applyBorder="1" applyAlignment="1">
      <alignment horizontal="center" vertical="center" wrapText="1"/>
    </xf>
    <xf numFmtId="10" fontId="43" fillId="2" borderId="14" xfId="3" applyNumberFormat="1" applyFont="1" applyFill="1" applyBorder="1" applyAlignment="1">
      <alignment horizontal="center" vertical="center" wrapText="1"/>
    </xf>
    <xf numFmtId="0" fontId="42" fillId="0" borderId="14" xfId="0" applyNumberFormat="1" applyFont="1" applyFill="1" applyBorder="1" applyAlignment="1">
      <alignment horizontal="center" vertical="center"/>
    </xf>
    <xf numFmtId="43" fontId="42" fillId="0" borderId="14" xfId="1" applyFont="1" applyFill="1" applyBorder="1" applyAlignment="1">
      <alignment horizontal="center" vertical="center" wrapText="1"/>
    </xf>
    <xf numFmtId="43" fontId="42" fillId="0" borderId="14" xfId="1" applyFont="1" applyFill="1" applyBorder="1" applyAlignment="1">
      <alignment horizontal="center" vertical="center"/>
    </xf>
    <xf numFmtId="44" fontId="41" fillId="0" borderId="14" xfId="2" applyFont="1" applyFill="1" applyBorder="1" applyAlignment="1">
      <alignment horizontal="center" vertical="center"/>
    </xf>
    <xf numFmtId="0" fontId="38" fillId="0" borderId="18" xfId="0" applyFont="1" applyBorder="1" applyAlignment="1">
      <alignment vertical="center"/>
    </xf>
    <xf numFmtId="0" fontId="38" fillId="0" borderId="15" xfId="0" applyFont="1" applyBorder="1" applyAlignment="1">
      <alignment vertical="center"/>
    </xf>
    <xf numFmtId="0" fontId="38" fillId="0" borderId="19" xfId="0" applyFont="1" applyBorder="1" applyAlignment="1">
      <alignment horizontal="left" vertical="center"/>
    </xf>
    <xf numFmtId="0" fontId="38" fillId="0" borderId="18" xfId="0" applyFont="1" applyBorder="1" applyAlignment="1"/>
    <xf numFmtId="0" fontId="42" fillId="5" borderId="14" xfId="0" applyNumberFormat="1" applyFont="1" applyFill="1" applyBorder="1" applyAlignment="1">
      <alignment horizontal="center" vertical="center" wrapText="1"/>
    </xf>
    <xf numFmtId="0" fontId="42" fillId="6" borderId="14" xfId="0" applyNumberFormat="1" applyFont="1" applyFill="1" applyBorder="1" applyAlignment="1">
      <alignment horizontal="center" vertical="center" wrapText="1"/>
    </xf>
    <xf numFmtId="44" fontId="42" fillId="6" borderId="14" xfId="2" applyFont="1" applyFill="1" applyBorder="1" applyAlignment="1">
      <alignment horizontal="center" vertical="center" wrapText="1"/>
    </xf>
    <xf numFmtId="0" fontId="38" fillId="6" borderId="27" xfId="0" applyFont="1" applyFill="1" applyBorder="1" applyAlignment="1">
      <alignment vertical="center"/>
    </xf>
    <xf numFmtId="0" fontId="41" fillId="3" borderId="14" xfId="0" applyNumberFormat="1" applyFont="1" applyFill="1" applyBorder="1" applyAlignment="1">
      <alignment vertical="center"/>
    </xf>
    <xf numFmtId="0" fontId="42" fillId="0" borderId="14" xfId="0" applyNumberFormat="1" applyFont="1" applyFill="1" applyBorder="1" applyAlignment="1">
      <alignment vertical="center"/>
    </xf>
    <xf numFmtId="40" fontId="41" fillId="0" borderId="14" xfId="0" applyNumberFormat="1" applyFont="1" applyFill="1" applyBorder="1" applyAlignment="1">
      <alignment vertical="center"/>
    </xf>
    <xf numFmtId="0" fontId="2" fillId="0" borderId="14" xfId="7" applyFont="1" applyBorder="1" applyAlignment="1" applyProtection="1">
      <alignment vertical="center"/>
    </xf>
    <xf numFmtId="0" fontId="2" fillId="0" borderId="14" xfId="0" applyNumberFormat="1" applyFont="1" applyFill="1" applyBorder="1" applyAlignment="1">
      <alignment vertical="center"/>
    </xf>
    <xf numFmtId="4" fontId="41" fillId="0" borderId="14" xfId="0" applyNumberFormat="1" applyFont="1" applyFill="1" applyBorder="1" applyAlignment="1">
      <alignment horizontal="center" vertical="center" wrapText="1"/>
    </xf>
    <xf numFmtId="0" fontId="38" fillId="0" borderId="23" xfId="0" applyFont="1" applyFill="1" applyBorder="1" applyAlignment="1"/>
    <xf numFmtId="0" fontId="38" fillId="0" borderId="17" xfId="0" applyFont="1" applyFill="1" applyBorder="1" applyAlignment="1"/>
    <xf numFmtId="0" fontId="38" fillId="0" borderId="15" xfId="0" applyFont="1" applyFill="1" applyBorder="1" applyAlignment="1">
      <alignment horizontal="center"/>
    </xf>
    <xf numFmtId="0" fontId="39" fillId="0" borderId="15" xfId="0" applyFont="1" applyFill="1" applyBorder="1" applyAlignment="1">
      <alignment horizontal="center" vertical="center"/>
    </xf>
    <xf numFmtId="0" fontId="39" fillId="0" borderId="15" xfId="0" applyFont="1" applyFill="1" applyBorder="1" applyAlignment="1">
      <alignment vertical="center" wrapText="1"/>
    </xf>
    <xf numFmtId="0" fontId="39" fillId="0" borderId="22" xfId="0" applyFont="1" applyFill="1" applyBorder="1" applyAlignment="1">
      <alignment horizontal="center" vertical="center"/>
    </xf>
    <xf numFmtId="0" fontId="38" fillId="0" borderId="0" xfId="0" applyFont="1" applyFill="1" applyBorder="1" applyAlignment="1"/>
    <xf numFmtId="0" fontId="38" fillId="0" borderId="0" xfId="0" applyFont="1" applyFill="1" applyBorder="1" applyAlignment="1">
      <alignment horizontal="center" vertical="center"/>
    </xf>
    <xf numFmtId="0" fontId="38" fillId="0" borderId="0" xfId="0" applyFont="1" applyFill="1" applyBorder="1"/>
    <xf numFmtId="0" fontId="39" fillId="0" borderId="0" xfId="0" applyFont="1" applyFill="1" applyBorder="1" applyAlignment="1">
      <alignment vertical="center"/>
    </xf>
    <xf numFmtId="0" fontId="38" fillId="0" borderId="0" xfId="0" applyFont="1" applyFill="1" applyBorder="1" applyAlignment="1">
      <alignment vertical="center" wrapText="1"/>
    </xf>
    <xf numFmtId="0" fontId="8" fillId="0" borderId="14" xfId="0" applyFont="1" applyBorder="1" applyAlignment="1">
      <alignment horizontal="center" vertical="center"/>
    </xf>
    <xf numFmtId="0" fontId="9" fillId="0" borderId="14" xfId="0" applyFont="1" applyBorder="1" applyAlignment="1">
      <alignment horizontal="center" vertical="center"/>
    </xf>
    <xf numFmtId="0" fontId="24" fillId="0" borderId="14" xfId="0" applyFont="1" applyFill="1" applyBorder="1" applyAlignment="1">
      <alignment horizontal="center" vertical="center"/>
    </xf>
    <xf numFmtId="1" fontId="42" fillId="0" borderId="14" xfId="0" applyNumberFormat="1" applyFont="1" applyFill="1" applyBorder="1" applyAlignment="1">
      <alignment horizontal="center" vertical="center"/>
    </xf>
    <xf numFmtId="0" fontId="23" fillId="0" borderId="14" xfId="0" applyFont="1" applyBorder="1" applyAlignment="1">
      <alignment horizontal="center" vertical="center"/>
    </xf>
    <xf numFmtId="10" fontId="10" fillId="2" borderId="14" xfId="0" applyNumberFormat="1" applyFont="1" applyFill="1" applyBorder="1" applyAlignment="1">
      <alignment horizontal="center" vertical="center"/>
    </xf>
    <xf numFmtId="165" fontId="10" fillId="2" borderId="14" xfId="0" applyNumberFormat="1" applyFont="1" applyFill="1" applyBorder="1" applyAlignment="1">
      <alignment horizontal="center" vertical="center"/>
    </xf>
    <xf numFmtId="0" fontId="3" fillId="5" borderId="14" xfId="0" applyFont="1" applyFill="1" applyBorder="1" applyAlignment="1">
      <alignment horizontal="center" vertical="center"/>
    </xf>
    <xf numFmtId="0" fontId="24" fillId="0" borderId="14" xfId="0" applyFont="1" applyBorder="1" applyAlignment="1">
      <alignment horizontal="center" vertical="center"/>
    </xf>
    <xf numFmtId="44" fontId="42" fillId="6" borderId="14" xfId="0" applyNumberFormat="1" applyFont="1" applyFill="1" applyBorder="1" applyAlignment="1">
      <alignment horizontal="center" vertical="center"/>
    </xf>
    <xf numFmtId="10" fontId="42" fillId="0" borderId="14" xfId="3" applyNumberFormat="1" applyFont="1" applyFill="1" applyBorder="1" applyAlignment="1">
      <alignment horizontal="center" vertical="center"/>
    </xf>
    <xf numFmtId="0" fontId="42" fillId="0" borderId="14" xfId="0" applyNumberFormat="1" applyFont="1" applyFill="1" applyBorder="1" applyAlignment="1">
      <alignment horizontal="left" vertical="center" wrapText="1"/>
    </xf>
    <xf numFmtId="0" fontId="38" fillId="0" borderId="14" xfId="0" applyFont="1" applyBorder="1" applyAlignment="1">
      <alignment horizontal="center"/>
    </xf>
    <xf numFmtId="172" fontId="21" fillId="0" borderId="0" xfId="0" applyNumberFormat="1" applyFont="1" applyAlignment="1">
      <alignment horizontal="center" vertical="center"/>
    </xf>
    <xf numFmtId="0" fontId="0" fillId="5" borderId="7" xfId="0" applyFill="1" applyBorder="1" applyAlignment="1">
      <alignment horizontal="center" vertical="center"/>
    </xf>
    <xf numFmtId="173" fontId="21" fillId="0" borderId="0" xfId="0" applyNumberFormat="1" applyFont="1" applyAlignment="1">
      <alignment horizontal="center" vertical="center"/>
    </xf>
    <xf numFmtId="0" fontId="38" fillId="0" borderId="38" xfId="0" applyFont="1" applyFill="1" applyBorder="1" applyAlignment="1">
      <alignment horizontal="left"/>
    </xf>
    <xf numFmtId="0" fontId="38" fillId="0" borderId="40" xfId="0" applyFont="1" applyFill="1" applyBorder="1" applyAlignment="1">
      <alignment horizontal="left"/>
    </xf>
    <xf numFmtId="0" fontId="32" fillId="0" borderId="23" xfId="0" applyFont="1" applyFill="1" applyBorder="1" applyAlignment="1">
      <alignment vertical="center" wrapText="1"/>
    </xf>
    <xf numFmtId="10" fontId="2" fillId="0" borderId="54" xfId="0" applyNumberFormat="1" applyFont="1" applyFill="1" applyBorder="1" applyAlignment="1">
      <alignment horizontal="center"/>
    </xf>
    <xf numFmtId="0" fontId="46" fillId="0" borderId="0" xfId="0" applyFont="1"/>
    <xf numFmtId="0" fontId="46" fillId="0" borderId="0" xfId="0" applyFont="1" applyAlignment="1"/>
    <xf numFmtId="0" fontId="48" fillId="0" borderId="0" xfId="0" applyFont="1"/>
    <xf numFmtId="0" fontId="49" fillId="0" borderId="57" xfId="0" applyFont="1" applyBorder="1"/>
    <xf numFmtId="0" fontId="49" fillId="0" borderId="58" xfId="0" applyFont="1" applyBorder="1" applyAlignment="1">
      <alignment horizontal="center"/>
    </xf>
    <xf numFmtId="0" fontId="49" fillId="0" borderId="0" xfId="0" applyFont="1"/>
    <xf numFmtId="0" fontId="49" fillId="0" borderId="8" xfId="0" applyFont="1" applyBorder="1" applyAlignment="1">
      <alignment horizontal="center"/>
    </xf>
    <xf numFmtId="0" fontId="49" fillId="0" borderId="52" xfId="0" applyFont="1" applyBorder="1"/>
    <xf numFmtId="0" fontId="0" fillId="0" borderId="8" xfId="0" applyFill="1" applyBorder="1" applyAlignment="1">
      <alignment horizontal="left" vertical="center" wrapText="1"/>
    </xf>
    <xf numFmtId="2" fontId="0" fillId="6" borderId="8" xfId="0" applyNumberFormat="1" applyFill="1" applyBorder="1" applyAlignment="1">
      <alignment horizontal="center" vertical="center"/>
    </xf>
    <xf numFmtId="0" fontId="21" fillId="0" borderId="0" xfId="0" applyFont="1" applyFill="1" applyAlignment="1">
      <alignment horizontal="center" vertical="center" wrapText="1"/>
    </xf>
    <xf numFmtId="49" fontId="42" fillId="5" borderId="14" xfId="0" applyNumberFormat="1" applyFont="1" applyFill="1" applyBorder="1" applyAlignment="1">
      <alignment horizontal="center" vertical="center" wrapText="1"/>
    </xf>
    <xf numFmtId="49" fontId="42" fillId="0" borderId="14" xfId="0" applyNumberFormat="1" applyFont="1" applyFill="1" applyBorder="1" applyAlignment="1">
      <alignment horizontal="left" vertical="center" wrapText="1"/>
    </xf>
    <xf numFmtId="0" fontId="33" fillId="0" borderId="25" xfId="0" applyFont="1" applyFill="1" applyBorder="1" applyAlignment="1">
      <alignment vertical="center"/>
    </xf>
    <xf numFmtId="0" fontId="16" fillId="0" borderId="15" xfId="0" applyFont="1" applyFill="1" applyBorder="1" applyAlignment="1">
      <alignment vertical="center"/>
    </xf>
    <xf numFmtId="10" fontId="16" fillId="0" borderId="22" xfId="0" applyNumberFormat="1" applyFont="1" applyFill="1" applyBorder="1" applyAlignment="1">
      <alignment vertical="center"/>
    </xf>
    <xf numFmtId="0" fontId="3" fillId="0" borderId="32" xfId="7" applyFont="1" applyFill="1" applyBorder="1" applyAlignment="1" applyProtection="1">
      <alignment horizontal="center" vertical="center" wrapText="1"/>
    </xf>
    <xf numFmtId="0" fontId="3" fillId="0" borderId="25" xfId="7" applyFont="1" applyFill="1" applyBorder="1" applyAlignment="1" applyProtection="1">
      <alignment horizontal="center" vertical="center" wrapText="1"/>
    </xf>
    <xf numFmtId="0" fontId="3" fillId="0" borderId="33" xfId="7" applyFont="1" applyFill="1" applyBorder="1" applyAlignment="1" applyProtection="1">
      <alignment horizontal="center" vertical="center" wrapText="1"/>
    </xf>
    <xf numFmtId="0" fontId="25" fillId="0" borderId="14" xfId="7" applyFont="1" applyBorder="1" applyAlignment="1" applyProtection="1">
      <alignment horizontal="center" vertical="center"/>
    </xf>
    <xf numFmtId="0" fontId="2" fillId="0" borderId="14" xfId="7" applyFont="1" applyBorder="1" applyAlignment="1" applyProtection="1">
      <alignment horizontal="right" vertical="center"/>
    </xf>
    <xf numFmtId="0" fontId="26" fillId="0" borderId="14" xfId="7" applyFont="1" applyBorder="1" applyAlignment="1" applyProtection="1">
      <alignment horizontal="right" vertical="center"/>
    </xf>
    <xf numFmtId="0" fontId="2" fillId="0" borderId="14" xfId="7" applyFont="1" applyBorder="1" applyAlignment="1" applyProtection="1">
      <alignment horizontal="center" vertical="center"/>
    </xf>
    <xf numFmtId="0" fontId="31" fillId="0" borderId="14" xfId="7" applyFont="1" applyBorder="1" applyAlignment="1" applyProtection="1">
      <alignment horizontal="center" vertical="center"/>
    </xf>
    <xf numFmtId="0" fontId="3" fillId="0" borderId="27" xfId="19" applyFont="1" applyFill="1" applyBorder="1" applyAlignment="1" applyProtection="1">
      <alignment horizontal="left" vertical="top"/>
    </xf>
    <xf numFmtId="0" fontId="3" fillId="0" borderId="28" xfId="19" applyFont="1" applyFill="1" applyBorder="1" applyAlignment="1" applyProtection="1">
      <alignment horizontal="left" vertical="top"/>
    </xf>
    <xf numFmtId="168" fontId="2" fillId="0" borderId="26" xfId="20" applyFont="1" applyFill="1" applyBorder="1" applyAlignment="1" applyProtection="1">
      <alignment horizontal="left" wrapText="1"/>
      <protection locked="0"/>
    </xf>
    <xf numFmtId="0" fontId="2" fillId="0" borderId="27" xfId="7" applyFont="1" applyFill="1" applyBorder="1" applyAlignment="1" applyProtection="1">
      <alignment horizontal="center" vertical="top" wrapText="1"/>
      <protection locked="0"/>
    </xf>
    <xf numFmtId="0" fontId="2" fillId="0" borderId="28" xfId="7" applyFont="1" applyFill="1" applyBorder="1" applyAlignment="1" applyProtection="1">
      <alignment horizontal="center" vertical="top" wrapText="1"/>
      <protection locked="0"/>
    </xf>
    <xf numFmtId="0" fontId="2" fillId="0" borderId="26" xfId="19" applyFont="1" applyFill="1" applyBorder="1" applyAlignment="1" applyProtection="1">
      <alignment horizontal="left" vertical="top"/>
    </xf>
    <xf numFmtId="0" fontId="30" fillId="0" borderId="27" xfId="19" applyFont="1" applyFill="1" applyBorder="1" applyAlignment="1" applyProtection="1">
      <alignment horizontal="left" vertical="top"/>
    </xf>
    <xf numFmtId="0" fontId="30" fillId="0" borderId="1" xfId="7" applyFont="1" applyFill="1" applyBorder="1" applyAlignment="1" applyProtection="1">
      <alignment horizontal="center"/>
    </xf>
    <xf numFmtId="0" fontId="2" fillId="0" borderId="2" xfId="7" applyFont="1" applyBorder="1" applyAlignment="1" applyProtection="1">
      <alignment horizontal="center"/>
    </xf>
    <xf numFmtId="0" fontId="2" fillId="0" borderId="3" xfId="7" applyFont="1" applyBorder="1" applyAlignment="1" applyProtection="1">
      <alignment horizontal="center"/>
    </xf>
    <xf numFmtId="0" fontId="2" fillId="0" borderId="13" xfId="7" applyFont="1" applyBorder="1" applyAlignment="1" applyProtection="1">
      <alignment horizontal="center"/>
    </xf>
    <xf numFmtId="0" fontId="2" fillId="0" borderId="0" xfId="7" applyFont="1" applyBorder="1" applyAlignment="1" applyProtection="1">
      <alignment horizontal="center"/>
    </xf>
    <xf numFmtId="0" fontId="3" fillId="0" borderId="13" xfId="7" applyFont="1" applyBorder="1" applyAlignment="1" applyProtection="1">
      <alignment horizontal="center"/>
    </xf>
    <xf numFmtId="0" fontId="3" fillId="0" borderId="20" xfId="7" applyFont="1" applyBorder="1" applyAlignment="1" applyProtection="1">
      <alignment horizontal="left" vertical="center"/>
    </xf>
    <xf numFmtId="0" fontId="3" fillId="0" borderId="26" xfId="7" applyFont="1" applyFill="1" applyBorder="1" applyAlignment="1" applyProtection="1">
      <alignment horizontal="left" vertical="center" wrapText="1"/>
    </xf>
    <xf numFmtId="0" fontId="3" fillId="0" borderId="26" xfId="7" applyFont="1" applyFill="1" applyBorder="1" applyAlignment="1" applyProtection="1">
      <alignment horizontal="left" vertical="center"/>
    </xf>
    <xf numFmtId="0" fontId="30" fillId="0" borderId="1" xfId="7" applyFont="1" applyFill="1" applyBorder="1" applyAlignment="1" applyProtection="1">
      <alignment horizontal="center" vertical="center"/>
    </xf>
    <xf numFmtId="4" fontId="30" fillId="0" borderId="1" xfId="7" applyNumberFormat="1" applyFont="1" applyFill="1" applyBorder="1" applyAlignment="1" applyProtection="1">
      <alignment horizontal="center" vertical="center" wrapText="1"/>
    </xf>
    <xf numFmtId="0" fontId="2" fillId="0" borderId="1" xfId="7" applyFont="1" applyFill="1" applyBorder="1" applyAlignment="1" applyProtection="1">
      <alignment horizontal="left" vertical="center" wrapText="1"/>
    </xf>
    <xf numFmtId="0" fontId="27" fillId="2" borderId="0" xfId="7" applyFont="1" applyFill="1" applyBorder="1" applyAlignment="1" applyProtection="1">
      <alignment horizontal="left" vertical="center" wrapText="1"/>
    </xf>
    <xf numFmtId="2" fontId="12" fillId="0" borderId="13" xfId="7" applyNumberFormat="1" applyFont="1" applyFill="1" applyBorder="1" applyAlignment="1" applyProtection="1">
      <alignment horizontal="center" vertical="center"/>
    </xf>
    <xf numFmtId="0" fontId="28" fillId="0" borderId="14" xfId="0" applyFont="1" applyBorder="1" applyAlignment="1" applyProtection="1">
      <alignment horizontal="center" vertical="top"/>
    </xf>
    <xf numFmtId="0" fontId="2" fillId="0" borderId="1" xfId="7" applyFont="1" applyBorder="1" applyAlignment="1" applyProtection="1">
      <alignment horizontal="center" vertical="center" wrapText="1"/>
    </xf>
    <xf numFmtId="0" fontId="2" fillId="0" borderId="14" xfId="7" applyFont="1" applyFill="1" applyBorder="1" applyAlignment="1" applyProtection="1">
      <alignment horizontal="left" vertical="center"/>
    </xf>
    <xf numFmtId="14" fontId="2" fillId="0" borderId="14" xfId="7" applyNumberFormat="1" applyFont="1" applyFill="1" applyBorder="1" applyAlignment="1" applyProtection="1">
      <alignment horizontal="left"/>
    </xf>
    <xf numFmtId="0" fontId="2" fillId="0" borderId="14" xfId="7" applyFont="1" applyFill="1" applyBorder="1" applyAlignment="1" applyProtection="1">
      <alignment horizontal="left"/>
    </xf>
    <xf numFmtId="0" fontId="2" fillId="0" borderId="21" xfId="7" applyFont="1" applyBorder="1" applyAlignment="1" applyProtection="1">
      <alignment horizontal="center" vertical="center"/>
    </xf>
    <xf numFmtId="0" fontId="2" fillId="0" borderId="15" xfId="7" applyFont="1" applyBorder="1" applyAlignment="1" applyProtection="1">
      <alignment horizontal="center" vertical="center"/>
    </xf>
    <xf numFmtId="0" fontId="28" fillId="0" borderId="14" xfId="0" applyFont="1" applyBorder="1" applyAlignment="1" applyProtection="1">
      <alignment horizontal="right" vertical="center"/>
    </xf>
    <xf numFmtId="0" fontId="29" fillId="0" borderId="14" xfId="0" applyFont="1" applyBorder="1" applyAlignment="1" applyProtection="1">
      <alignment horizontal="center"/>
    </xf>
    <xf numFmtId="0" fontId="28" fillId="0" borderId="14" xfId="0" quotePrefix="1" applyNumberFormat="1" applyFont="1" applyBorder="1" applyAlignment="1" applyProtection="1">
      <alignment horizontal="left" vertical="center"/>
    </xf>
    <xf numFmtId="0" fontId="28" fillId="0" borderId="14" xfId="0" applyFont="1" applyBorder="1" applyAlignment="1" applyProtection="1">
      <alignment horizontal="left" vertical="center"/>
    </xf>
    <xf numFmtId="0" fontId="2" fillId="0" borderId="1" xfId="7" applyFont="1" applyFill="1" applyBorder="1" applyAlignment="1" applyProtection="1">
      <alignment horizontal="left" vertical="center"/>
    </xf>
    <xf numFmtId="0" fontId="2" fillId="0" borderId="14" xfId="7" applyNumberFormat="1" applyFont="1" applyFill="1" applyBorder="1" applyAlignment="1" applyProtection="1">
      <alignment horizontal="center"/>
    </xf>
    <xf numFmtId="170" fontId="2" fillId="4" borderId="14" xfId="7" applyNumberFormat="1" applyFont="1" applyFill="1" applyBorder="1" applyAlignment="1" applyProtection="1">
      <alignment horizontal="left"/>
      <protection locked="0"/>
    </xf>
    <xf numFmtId="0" fontId="16" fillId="0" borderId="5" xfId="0" applyFont="1" applyFill="1" applyBorder="1" applyAlignment="1">
      <alignment horizontal="center" vertical="center"/>
    </xf>
    <xf numFmtId="0" fontId="0" fillId="0" borderId="8" xfId="0" applyFill="1" applyBorder="1" applyAlignment="1">
      <alignment horizontal="center" vertical="center"/>
    </xf>
    <xf numFmtId="169" fontId="0" fillId="6" borderId="8" xfId="0" applyNumberFormat="1" applyFill="1" applyBorder="1" applyAlignment="1">
      <alignment horizontal="center" vertical="center"/>
    </xf>
    <xf numFmtId="0" fontId="16" fillId="0" borderId="30" xfId="0" applyFont="1" applyFill="1" applyBorder="1" applyAlignment="1">
      <alignment horizontal="left" vertical="center"/>
    </xf>
    <xf numFmtId="0" fontId="16" fillId="0" borderId="23" xfId="0" applyFont="1" applyFill="1" applyBorder="1" applyAlignment="1">
      <alignment horizontal="left" vertical="center"/>
    </xf>
    <xf numFmtId="0" fontId="16" fillId="0" borderId="31" xfId="0" applyFont="1" applyFill="1" applyBorder="1" applyAlignment="1">
      <alignment horizontal="left" vertical="center"/>
    </xf>
    <xf numFmtId="0" fontId="0" fillId="0" borderId="30" xfId="0" applyFont="1" applyFill="1" applyBorder="1" applyAlignment="1">
      <alignment horizontal="left" vertical="center" wrapText="1"/>
    </xf>
    <xf numFmtId="0" fontId="0" fillId="0" borderId="23" xfId="0" applyFont="1" applyFill="1" applyBorder="1" applyAlignment="1">
      <alignment horizontal="left" vertical="center" wrapText="1"/>
    </xf>
    <xf numFmtId="0" fontId="0" fillId="0" borderId="31" xfId="0" applyFont="1" applyFill="1" applyBorder="1" applyAlignment="1">
      <alignment horizontal="left" vertical="center" wrapText="1"/>
    </xf>
    <xf numFmtId="0" fontId="0" fillId="0" borderId="30" xfId="0" applyFill="1" applyBorder="1" applyAlignment="1">
      <alignment horizontal="left"/>
    </xf>
    <xf numFmtId="0" fontId="0" fillId="0" borderId="23" xfId="0" applyFill="1" applyBorder="1" applyAlignment="1">
      <alignment horizontal="left"/>
    </xf>
    <xf numFmtId="0" fontId="0" fillId="0" borderId="31" xfId="0" applyFill="1" applyBorder="1" applyAlignment="1">
      <alignment horizontal="left"/>
    </xf>
    <xf numFmtId="0" fontId="36" fillId="0" borderId="16" xfId="0" applyFont="1" applyFill="1" applyBorder="1" applyAlignment="1">
      <alignment horizontal="center" vertical="center"/>
    </xf>
    <xf numFmtId="0" fontId="36" fillId="0" borderId="23" xfId="0" applyFont="1" applyFill="1" applyBorder="1" applyAlignment="1">
      <alignment horizontal="center" vertical="center"/>
    </xf>
    <xf numFmtId="0" fontId="36" fillId="0" borderId="17" xfId="0" applyFont="1" applyFill="1" applyBorder="1" applyAlignment="1">
      <alignment horizontal="center" vertical="center"/>
    </xf>
    <xf numFmtId="0" fontId="0" fillId="0" borderId="29" xfId="0" applyFont="1" applyFill="1" applyBorder="1" applyAlignment="1">
      <alignment horizontal="left" vertical="center" wrapText="1"/>
    </xf>
    <xf numFmtId="0" fontId="0" fillId="0" borderId="34" xfId="0" applyFont="1" applyFill="1" applyBorder="1" applyAlignment="1">
      <alignment horizontal="left" vertical="center" wrapText="1"/>
    </xf>
    <xf numFmtId="0" fontId="16" fillId="0" borderId="27" xfId="0" applyFont="1" applyFill="1" applyBorder="1" applyAlignment="1">
      <alignment horizontal="left" vertical="center"/>
    </xf>
    <xf numFmtId="0" fontId="0" fillId="0" borderId="30" xfId="0" applyFill="1" applyBorder="1" applyAlignment="1">
      <alignment horizontal="center"/>
    </xf>
    <xf numFmtId="0" fontId="0" fillId="0" borderId="23" xfId="0" applyFill="1" applyBorder="1" applyAlignment="1">
      <alignment horizontal="center"/>
    </xf>
    <xf numFmtId="0" fontId="0" fillId="0" borderId="31" xfId="0" applyFill="1" applyBorder="1" applyAlignment="1">
      <alignment horizontal="center"/>
    </xf>
    <xf numFmtId="0" fontId="33" fillId="0" borderId="38" xfId="0" applyFont="1" applyFill="1" applyBorder="1" applyAlignment="1">
      <alignment horizontal="center" vertical="center"/>
    </xf>
    <xf numFmtId="0" fontId="33" fillId="0" borderId="39" xfId="0" applyFont="1" applyFill="1" applyBorder="1" applyAlignment="1">
      <alignment horizontal="center" vertical="center"/>
    </xf>
    <xf numFmtId="0" fontId="33" fillId="0" borderId="42" xfId="0" applyFont="1" applyFill="1" applyBorder="1" applyAlignment="1">
      <alignment horizontal="center" vertical="center"/>
    </xf>
    <xf numFmtId="0" fontId="33" fillId="0" borderId="45" xfId="0" applyFont="1" applyFill="1" applyBorder="1" applyAlignment="1">
      <alignment horizontal="center" vertical="center"/>
    </xf>
    <xf numFmtId="0" fontId="33" fillId="0" borderId="0" xfId="0" applyFont="1" applyFill="1" applyBorder="1" applyAlignment="1">
      <alignment horizontal="center" vertical="center"/>
    </xf>
    <xf numFmtId="0" fontId="33" fillId="0" borderId="44" xfId="0" applyFont="1" applyFill="1" applyBorder="1" applyAlignment="1">
      <alignment horizontal="center" vertical="center"/>
    </xf>
    <xf numFmtId="0" fontId="32" fillId="0" borderId="16" xfId="0" applyFont="1" applyFill="1" applyBorder="1" applyAlignment="1">
      <alignment horizontal="center" vertical="center" wrapText="1"/>
    </xf>
    <xf numFmtId="0" fontId="32" fillId="0" borderId="23"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0" fillId="0" borderId="16" xfId="0" applyFill="1" applyBorder="1" applyAlignment="1">
      <alignment horizontal="right"/>
    </xf>
    <xf numFmtId="0" fontId="0" fillId="0" borderId="23" xfId="0" applyFill="1" applyBorder="1" applyAlignment="1">
      <alignment horizontal="right"/>
    </xf>
    <xf numFmtId="0" fontId="0" fillId="0" borderId="17" xfId="0" applyFill="1" applyBorder="1" applyAlignment="1">
      <alignment horizontal="right"/>
    </xf>
    <xf numFmtId="0" fontId="0" fillId="0" borderId="16" xfId="0" applyFill="1" applyBorder="1" applyAlignment="1">
      <alignment horizontal="center"/>
    </xf>
    <xf numFmtId="0" fontId="0" fillId="0" borderId="17" xfId="0" applyFill="1" applyBorder="1" applyAlignment="1">
      <alignment horizontal="center"/>
    </xf>
    <xf numFmtId="0" fontId="0" fillId="0" borderId="41" xfId="0" applyFill="1" applyBorder="1" applyAlignment="1">
      <alignment horizontal="center" wrapText="1"/>
    </xf>
    <xf numFmtId="0" fontId="0" fillId="0" borderId="39" xfId="0" applyFill="1" applyBorder="1" applyAlignment="1">
      <alignment horizontal="center" wrapText="1"/>
    </xf>
    <xf numFmtId="0" fontId="0" fillId="0" borderId="42" xfId="0" applyFill="1" applyBorder="1" applyAlignment="1">
      <alignment horizontal="center" wrapText="1"/>
    </xf>
    <xf numFmtId="0" fontId="0" fillId="0" borderId="43" xfId="0" applyFill="1" applyBorder="1" applyAlignment="1">
      <alignment horizontal="center" wrapText="1"/>
    </xf>
    <xf numFmtId="0" fontId="0" fillId="0" borderId="0" xfId="0" applyFill="1" applyBorder="1" applyAlignment="1">
      <alignment horizontal="center" wrapText="1"/>
    </xf>
    <xf numFmtId="0" fontId="0" fillId="0" borderId="44" xfId="0" applyFill="1" applyBorder="1" applyAlignment="1">
      <alignment horizontal="center" wrapText="1"/>
    </xf>
    <xf numFmtId="0" fontId="0" fillId="0" borderId="22" xfId="0" applyFill="1" applyBorder="1" applyAlignment="1">
      <alignment horizontal="center" wrapText="1"/>
    </xf>
    <xf numFmtId="0" fontId="0" fillId="0" borderId="25" xfId="0" applyFill="1" applyBorder="1" applyAlignment="1">
      <alignment horizontal="center" wrapText="1"/>
    </xf>
    <xf numFmtId="0" fontId="0" fillId="0" borderId="21" xfId="0" applyFill="1" applyBorder="1" applyAlignment="1">
      <alignment horizontal="center" wrapText="1"/>
    </xf>
    <xf numFmtId="0" fontId="34" fillId="2" borderId="10" xfId="0" applyFont="1" applyFill="1" applyBorder="1" applyAlignment="1">
      <alignment horizontal="right"/>
    </xf>
    <xf numFmtId="0" fontId="34" fillId="2" borderId="11" xfId="0" applyFont="1" applyFill="1" applyBorder="1" applyAlignment="1">
      <alignment horizontal="right"/>
    </xf>
    <xf numFmtId="169" fontId="34" fillId="2" borderId="11" xfId="0" applyNumberFormat="1" applyFont="1" applyFill="1" applyBorder="1" applyAlignment="1">
      <alignment horizontal="center"/>
    </xf>
    <xf numFmtId="0" fontId="34" fillId="2" borderId="11" xfId="0" applyFont="1" applyFill="1" applyBorder="1" applyAlignment="1">
      <alignment horizontal="center"/>
    </xf>
    <xf numFmtId="0" fontId="32" fillId="0" borderId="23" xfId="0" applyFont="1" applyFill="1" applyBorder="1" applyAlignment="1">
      <alignment horizontal="center" vertical="center"/>
    </xf>
    <xf numFmtId="0" fontId="0" fillId="0" borderId="39"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33" fillId="0" borderId="25" xfId="0" applyFont="1" applyFill="1" applyBorder="1" applyAlignment="1">
      <alignment horizontal="center" vertical="center"/>
    </xf>
    <xf numFmtId="0" fontId="0" fillId="0" borderId="41"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44"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21" xfId="0" applyFill="1" applyBorder="1" applyAlignment="1">
      <alignment horizontal="center" vertical="center" wrapText="1"/>
    </xf>
    <xf numFmtId="0" fontId="38" fillId="0" borderId="16" xfId="0" applyFont="1" applyFill="1" applyBorder="1" applyAlignment="1">
      <alignment horizontal="center"/>
    </xf>
    <xf numFmtId="0" fontId="38" fillId="0" borderId="23" xfId="0" applyFont="1" applyFill="1" applyBorder="1" applyAlignment="1">
      <alignment horizontal="center"/>
    </xf>
    <xf numFmtId="0" fontId="38" fillId="0" borderId="17" xfId="0" applyFont="1" applyFill="1" applyBorder="1" applyAlignment="1">
      <alignment horizontal="center"/>
    </xf>
    <xf numFmtId="0" fontId="41" fillId="0" borderId="41" xfId="0" applyNumberFormat="1" applyFont="1" applyFill="1" applyBorder="1" applyAlignment="1">
      <alignment horizontal="center" vertical="center"/>
    </xf>
    <xf numFmtId="0" fontId="41" fillId="0" borderId="39" xfId="0" applyNumberFormat="1" applyFont="1" applyFill="1" applyBorder="1" applyAlignment="1">
      <alignment horizontal="center" vertical="center"/>
    </xf>
    <xf numFmtId="0" fontId="41" fillId="0" borderId="42" xfId="0" applyNumberFormat="1" applyFont="1" applyFill="1" applyBorder="1" applyAlignment="1">
      <alignment horizontal="center" vertical="center"/>
    </xf>
    <xf numFmtId="0" fontId="11" fillId="0" borderId="14" xfId="7" applyFont="1" applyBorder="1" applyAlignment="1" applyProtection="1">
      <alignment horizontal="center" vertical="center"/>
    </xf>
    <xf numFmtId="0" fontId="38" fillId="0" borderId="14" xfId="0" applyFont="1" applyBorder="1" applyAlignment="1">
      <alignment horizontal="center"/>
    </xf>
    <xf numFmtId="0" fontId="38" fillId="0" borderId="16" xfId="0" applyFont="1" applyBorder="1" applyAlignment="1">
      <alignment horizontal="center"/>
    </xf>
    <xf numFmtId="0" fontId="38" fillId="0" borderId="23" xfId="0" applyFont="1" applyBorder="1" applyAlignment="1">
      <alignment horizontal="center"/>
    </xf>
    <xf numFmtId="0" fontId="38" fillId="0" borderId="17" xfId="0" applyFont="1" applyBorder="1" applyAlignment="1">
      <alignment horizontal="center"/>
    </xf>
    <xf numFmtId="0" fontId="38" fillId="6" borderId="30" xfId="0" applyFont="1" applyFill="1" applyBorder="1" applyAlignment="1">
      <alignment horizontal="left" vertical="center"/>
    </xf>
    <xf numFmtId="0" fontId="38" fillId="6" borderId="23" xfId="0" applyFont="1" applyFill="1" applyBorder="1" applyAlignment="1">
      <alignment horizontal="left" vertical="center"/>
    </xf>
    <xf numFmtId="0" fontId="38" fillId="6" borderId="31" xfId="0" applyFont="1" applyFill="1" applyBorder="1" applyAlignment="1">
      <alignment horizontal="left" vertical="center"/>
    </xf>
    <xf numFmtId="0" fontId="38" fillId="0" borderId="35" xfId="0" applyFont="1" applyBorder="1" applyAlignment="1">
      <alignment horizontal="left" vertical="center" wrapText="1"/>
    </xf>
    <xf numFmtId="0" fontId="38" fillId="0" borderId="36" xfId="0" applyFont="1" applyBorder="1" applyAlignment="1">
      <alignment horizontal="left" vertical="center" wrapText="1"/>
    </xf>
    <xf numFmtId="0" fontId="38" fillId="0" borderId="37" xfId="0" applyFont="1" applyBorder="1" applyAlignment="1">
      <alignment horizontal="left" vertical="center" wrapText="1"/>
    </xf>
    <xf numFmtId="0" fontId="38" fillId="0" borderId="35" xfId="0" applyFont="1" applyBorder="1" applyAlignment="1">
      <alignment horizontal="left" vertical="center"/>
    </xf>
    <xf numFmtId="0" fontId="38" fillId="0" borderId="36" xfId="0" applyFont="1" applyBorder="1" applyAlignment="1">
      <alignment horizontal="left" vertical="center"/>
    </xf>
    <xf numFmtId="0" fontId="38" fillId="0" borderId="37" xfId="0" applyFont="1" applyBorder="1" applyAlignment="1">
      <alignment horizontal="left" vertical="center"/>
    </xf>
    <xf numFmtId="0" fontId="38" fillId="6" borderId="17" xfId="0" applyFont="1" applyFill="1" applyBorder="1" applyAlignment="1">
      <alignment horizontal="left" vertical="center"/>
    </xf>
    <xf numFmtId="0" fontId="38" fillId="0" borderId="24" xfId="0" applyFont="1" applyBorder="1" applyAlignment="1">
      <alignment horizontal="left" vertical="center" wrapText="1"/>
    </xf>
    <xf numFmtId="0" fontId="38" fillId="6" borderId="27" xfId="0" applyFont="1" applyFill="1" applyBorder="1" applyAlignment="1">
      <alignment horizontal="left" vertical="center"/>
    </xf>
    <xf numFmtId="0" fontId="38" fillId="0" borderId="26" xfId="0" applyFont="1" applyBorder="1" applyAlignment="1">
      <alignment horizontal="left" vertical="center" wrapText="1"/>
    </xf>
    <xf numFmtId="0" fontId="38" fillId="0" borderId="26" xfId="0" applyFont="1" applyBorder="1" applyAlignment="1">
      <alignment horizontal="left" vertical="center"/>
    </xf>
    <xf numFmtId="0" fontId="43" fillId="2" borderId="16" xfId="0" applyNumberFormat="1" applyFont="1" applyFill="1" applyBorder="1" applyAlignment="1">
      <alignment horizontal="right" vertical="center" wrapText="1"/>
    </xf>
    <xf numFmtId="0" fontId="43" fillId="2" borderId="23" xfId="0" applyNumberFormat="1" applyFont="1" applyFill="1" applyBorder="1" applyAlignment="1">
      <alignment horizontal="right" vertical="center" wrapText="1"/>
    </xf>
    <xf numFmtId="0" fontId="43" fillId="2" borderId="17" xfId="0" applyNumberFormat="1" applyFont="1" applyFill="1" applyBorder="1" applyAlignment="1">
      <alignment horizontal="right" vertical="center" wrapText="1"/>
    </xf>
    <xf numFmtId="0" fontId="41" fillId="8" borderId="14" xfId="0" applyNumberFormat="1" applyFont="1" applyFill="1" applyBorder="1" applyAlignment="1">
      <alignment horizontal="left" vertical="center" wrapText="1"/>
    </xf>
    <xf numFmtId="49" fontId="41" fillId="0" borderId="14" xfId="1" applyNumberFormat="1" applyFont="1" applyFill="1" applyBorder="1" applyAlignment="1">
      <alignment horizontal="center" vertical="center" wrapText="1"/>
    </xf>
    <xf numFmtId="0" fontId="2" fillId="0" borderId="16" xfId="0" applyNumberFormat="1" applyFont="1" applyFill="1" applyBorder="1" applyAlignment="1">
      <alignment horizontal="center" vertical="center"/>
    </xf>
    <xf numFmtId="0" fontId="2" fillId="0" borderId="23" xfId="0" applyNumberFormat="1" applyFont="1" applyFill="1" applyBorder="1" applyAlignment="1">
      <alignment horizontal="center" vertical="center"/>
    </xf>
    <xf numFmtId="0" fontId="2" fillId="0" borderId="17" xfId="0" applyNumberFormat="1" applyFont="1" applyFill="1" applyBorder="1" applyAlignment="1">
      <alignment horizontal="center" vertical="center"/>
    </xf>
    <xf numFmtId="49" fontId="41" fillId="0" borderId="16" xfId="1" applyNumberFormat="1" applyFont="1" applyFill="1" applyBorder="1" applyAlignment="1">
      <alignment horizontal="right" vertical="center" wrapText="1"/>
    </xf>
    <xf numFmtId="49" fontId="41" fillId="0" borderId="23" xfId="1" applyNumberFormat="1" applyFont="1" applyFill="1" applyBorder="1" applyAlignment="1">
      <alignment horizontal="right" vertical="center" wrapText="1"/>
    </xf>
    <xf numFmtId="49" fontId="41" fillId="0" borderId="17" xfId="1" applyNumberFormat="1" applyFont="1" applyFill="1" applyBorder="1" applyAlignment="1">
      <alignment horizontal="right" vertical="center" wrapText="1"/>
    </xf>
    <xf numFmtId="10" fontId="39" fillId="0" borderId="16" xfId="3" applyNumberFormat="1" applyFont="1" applyBorder="1" applyAlignment="1">
      <alignment horizontal="center"/>
    </xf>
    <xf numFmtId="10" fontId="39" fillId="0" borderId="23" xfId="3" applyNumberFormat="1" applyFont="1" applyBorder="1" applyAlignment="1">
      <alignment horizontal="center"/>
    </xf>
    <xf numFmtId="10" fontId="39" fillId="0" borderId="17" xfId="3" applyNumberFormat="1" applyFont="1" applyBorder="1" applyAlignment="1">
      <alignment horizontal="center"/>
    </xf>
    <xf numFmtId="0" fontId="40" fillId="0" borderId="16" xfId="0" applyFont="1" applyFill="1" applyBorder="1" applyAlignment="1">
      <alignment horizontal="center" vertical="center"/>
    </xf>
    <xf numFmtId="0" fontId="40" fillId="0" borderId="23" xfId="0" applyFont="1" applyFill="1" applyBorder="1" applyAlignment="1">
      <alignment horizontal="center" vertical="center"/>
    </xf>
    <xf numFmtId="0" fontId="40" fillId="0" borderId="17" xfId="0" applyFont="1" applyFill="1" applyBorder="1" applyAlignment="1">
      <alignment horizontal="center" vertical="center"/>
    </xf>
    <xf numFmtId="0" fontId="23" fillId="0" borderId="23" xfId="0" applyFont="1" applyFill="1" applyBorder="1" applyAlignment="1">
      <alignment horizontal="center" vertical="center"/>
    </xf>
    <xf numFmtId="0" fontId="10" fillId="2" borderId="16" xfId="0" applyFont="1" applyFill="1" applyBorder="1" applyAlignment="1">
      <alignment horizontal="right" vertical="center"/>
    </xf>
    <xf numFmtId="0" fontId="10" fillId="2" borderId="23" xfId="0" applyFont="1" applyFill="1" applyBorder="1" applyAlignment="1">
      <alignment horizontal="right" vertical="center"/>
    </xf>
    <xf numFmtId="0" fontId="10" fillId="2" borderId="17" xfId="0" applyFont="1" applyFill="1" applyBorder="1" applyAlignment="1">
      <alignment horizontal="right" vertical="center"/>
    </xf>
    <xf numFmtId="0" fontId="42" fillId="0" borderId="16" xfId="0" applyFont="1" applyFill="1" applyBorder="1" applyAlignment="1">
      <alignment horizontal="left" vertical="center"/>
    </xf>
    <xf numFmtId="0" fontId="42" fillId="0" borderId="23" xfId="0" applyFont="1" applyFill="1" applyBorder="1" applyAlignment="1">
      <alignment horizontal="left" vertical="center"/>
    </xf>
    <xf numFmtId="0" fontId="42" fillId="0" borderId="17" xfId="0" applyFont="1" applyFill="1" applyBorder="1" applyAlignment="1">
      <alignment horizontal="left" vertical="center"/>
    </xf>
    <xf numFmtId="1" fontId="42" fillId="0" borderId="16" xfId="0" applyNumberFormat="1" applyFont="1" applyFill="1" applyBorder="1" applyAlignment="1">
      <alignment horizontal="center" vertical="center"/>
    </xf>
    <xf numFmtId="1" fontId="42" fillId="0" borderId="23" xfId="0" applyNumberFormat="1" applyFont="1" applyFill="1" applyBorder="1" applyAlignment="1">
      <alignment horizontal="center" vertical="center"/>
    </xf>
    <xf numFmtId="1" fontId="42" fillId="0" borderId="17" xfId="0" applyNumberFormat="1" applyFont="1" applyFill="1" applyBorder="1" applyAlignment="1">
      <alignment horizontal="center" vertical="center"/>
    </xf>
    <xf numFmtId="0" fontId="38" fillId="0" borderId="14" xfId="0" applyFont="1" applyFill="1" applyBorder="1" applyAlignment="1">
      <alignment horizontal="center"/>
    </xf>
    <xf numFmtId="0" fontId="38" fillId="0" borderId="16" xfId="0" applyFont="1" applyFill="1" applyBorder="1" applyAlignment="1">
      <alignment horizontal="right"/>
    </xf>
    <xf numFmtId="0" fontId="38" fillId="0" borderId="23" xfId="0" applyFont="1" applyFill="1" applyBorder="1" applyAlignment="1">
      <alignment horizontal="right"/>
    </xf>
    <xf numFmtId="0" fontId="38" fillId="0" borderId="17" xfId="0" applyFont="1" applyFill="1" applyBorder="1" applyAlignment="1">
      <alignment horizontal="right"/>
    </xf>
    <xf numFmtId="0" fontId="9" fillId="0" borderId="14" xfId="0" applyFont="1" applyBorder="1" applyAlignment="1">
      <alignment horizontal="center" vertical="center"/>
    </xf>
    <xf numFmtId="0" fontId="39" fillId="0" borderId="50" xfId="0" applyFont="1" applyFill="1" applyBorder="1" applyAlignment="1">
      <alignment horizontal="right"/>
    </xf>
    <xf numFmtId="0" fontId="39" fillId="0" borderId="51" xfId="0" applyFont="1" applyFill="1" applyBorder="1" applyAlignment="1">
      <alignment horizontal="right"/>
    </xf>
    <xf numFmtId="10" fontId="41" fillId="0" borderId="49" xfId="0" applyNumberFormat="1" applyFont="1" applyFill="1" applyBorder="1" applyAlignment="1">
      <alignment horizontal="left"/>
    </xf>
    <xf numFmtId="10" fontId="41" fillId="0" borderId="51" xfId="0" applyNumberFormat="1" applyFont="1" applyFill="1" applyBorder="1" applyAlignment="1">
      <alignment horizontal="left"/>
    </xf>
    <xf numFmtId="0" fontId="45" fillId="0" borderId="14" xfId="0" applyFont="1" applyFill="1" applyBorder="1" applyAlignment="1">
      <alignment horizontal="center" vertical="center"/>
    </xf>
    <xf numFmtId="0" fontId="39" fillId="0" borderId="30" xfId="0" applyFont="1" applyFill="1" applyBorder="1" applyAlignment="1">
      <alignment horizontal="left" vertical="center"/>
    </xf>
    <xf numFmtId="0" fontId="39" fillId="0" borderId="31" xfId="0" applyFont="1" applyFill="1" applyBorder="1" applyAlignment="1">
      <alignment horizontal="left" vertical="center"/>
    </xf>
    <xf numFmtId="0" fontId="38" fillId="0" borderId="30" xfId="0" applyFont="1" applyFill="1" applyBorder="1" applyAlignment="1">
      <alignment horizontal="left" vertical="center" wrapText="1"/>
    </xf>
    <xf numFmtId="0" fontId="38" fillId="0" borderId="31" xfId="0" applyFont="1" applyFill="1" applyBorder="1" applyAlignment="1">
      <alignment horizontal="left" vertical="center" wrapText="1"/>
    </xf>
    <xf numFmtId="0" fontId="38" fillId="0" borderId="30" xfId="0" applyFont="1" applyFill="1" applyBorder="1" applyAlignment="1">
      <alignment horizontal="left"/>
    </xf>
    <xf numFmtId="0" fontId="38" fillId="0" borderId="31" xfId="0" applyFont="1" applyFill="1" applyBorder="1" applyAlignment="1">
      <alignment horizontal="left"/>
    </xf>
    <xf numFmtId="0" fontId="38" fillId="0" borderId="35" xfId="0" applyFont="1" applyFill="1" applyBorder="1" applyAlignment="1">
      <alignment horizontal="left"/>
    </xf>
    <xf numFmtId="0" fontId="38" fillId="0" borderId="37" xfId="0" applyFont="1" applyFill="1" applyBorder="1" applyAlignment="1">
      <alignment horizontal="left"/>
    </xf>
    <xf numFmtId="0" fontId="38" fillId="0" borderId="38" xfId="0" applyFont="1" applyFill="1" applyBorder="1" applyAlignment="1">
      <alignment horizontal="left" vertical="center" wrapText="1"/>
    </xf>
    <xf numFmtId="0" fontId="38" fillId="0" borderId="40" xfId="0" applyFont="1" applyFill="1" applyBorder="1" applyAlignment="1">
      <alignment horizontal="left" vertical="center" wrapText="1"/>
    </xf>
    <xf numFmtId="0" fontId="38" fillId="0" borderId="45" xfId="0" applyFont="1" applyFill="1" applyBorder="1" applyAlignment="1">
      <alignment horizontal="left" vertical="center" wrapText="1"/>
    </xf>
    <xf numFmtId="0" fontId="38" fillId="0" borderId="46" xfId="0" applyFont="1" applyFill="1" applyBorder="1" applyAlignment="1">
      <alignment horizontal="left" vertical="center" wrapText="1"/>
    </xf>
    <xf numFmtId="0" fontId="38" fillId="0" borderId="47" xfId="0" applyFont="1" applyFill="1" applyBorder="1" applyAlignment="1">
      <alignment horizontal="left" vertical="center" wrapText="1"/>
    </xf>
    <xf numFmtId="0" fontId="38" fillId="0" borderId="48" xfId="0" applyFont="1" applyFill="1" applyBorder="1" applyAlignment="1">
      <alignment horizontal="left" vertical="center" wrapText="1"/>
    </xf>
    <xf numFmtId="0" fontId="44" fillId="0" borderId="35" xfId="0" applyFont="1" applyFill="1" applyBorder="1" applyAlignment="1">
      <alignment horizontal="center" vertical="center"/>
    </xf>
    <xf numFmtId="0" fontId="44" fillId="0" borderId="36" xfId="0" applyFont="1" applyFill="1" applyBorder="1" applyAlignment="1">
      <alignment horizontal="center" vertical="center"/>
    </xf>
    <xf numFmtId="0" fontId="3" fillId="5" borderId="14" xfId="0" applyFont="1" applyFill="1" applyBorder="1" applyAlignment="1">
      <alignment horizontal="center" vertical="center"/>
    </xf>
    <xf numFmtId="10" fontId="49" fillId="0" borderId="8" xfId="0" applyNumberFormat="1" applyFont="1" applyBorder="1" applyAlignment="1">
      <alignment horizontal="center"/>
    </xf>
    <xf numFmtId="0" fontId="49" fillId="0" borderId="8" xfId="0" applyFont="1" applyBorder="1" applyAlignment="1">
      <alignment horizontal="center"/>
    </xf>
    <xf numFmtId="0" fontId="49" fillId="0" borderId="0" xfId="0" applyFont="1" applyAlignment="1">
      <alignment horizontal="center"/>
    </xf>
    <xf numFmtId="44" fontId="49" fillId="0" borderId="8" xfId="0" applyNumberFormat="1" applyFont="1" applyBorder="1" applyAlignment="1">
      <alignment horizontal="center"/>
    </xf>
    <xf numFmtId="0" fontId="47" fillId="0" borderId="16" xfId="0" applyFont="1" applyFill="1" applyBorder="1" applyAlignment="1">
      <alignment horizontal="center" vertical="center" wrapText="1"/>
    </xf>
    <xf numFmtId="0" fontId="47" fillId="0" borderId="23" xfId="0" applyFont="1" applyFill="1" applyBorder="1" applyAlignment="1">
      <alignment horizontal="center" vertical="center" wrapText="1"/>
    </xf>
    <xf numFmtId="44" fontId="49" fillId="0" borderId="10" xfId="2" applyFont="1" applyBorder="1" applyAlignment="1">
      <alignment horizontal="center"/>
    </xf>
    <xf numFmtId="44" fontId="49" fillId="0" borderId="12" xfId="2" applyFont="1" applyBorder="1" applyAlignment="1">
      <alignment horizontal="center"/>
    </xf>
    <xf numFmtId="0" fontId="49" fillId="0" borderId="4" xfId="0" applyFont="1" applyBorder="1" applyAlignment="1">
      <alignment horizontal="center"/>
    </xf>
    <xf numFmtId="0" fontId="49" fillId="0" borderId="6" xfId="0" applyFont="1" applyBorder="1" applyAlignment="1">
      <alignment horizontal="center"/>
    </xf>
    <xf numFmtId="0" fontId="49" fillId="0" borderId="56" xfId="0" applyFont="1" applyBorder="1" applyAlignment="1">
      <alignment horizontal="center"/>
    </xf>
    <xf numFmtId="0" fontId="49" fillId="0" borderId="11" xfId="0" applyFont="1" applyBorder="1" applyAlignment="1">
      <alignment horizontal="center"/>
    </xf>
    <xf numFmtId="0" fontId="49" fillId="0" borderId="59" xfId="0" applyFont="1" applyBorder="1" applyAlignment="1">
      <alignment horizontal="center"/>
    </xf>
    <xf numFmtId="0" fontId="49" fillId="0" borderId="55" xfId="0" applyFont="1" applyBorder="1" applyAlignment="1">
      <alignment horizontal="center"/>
    </xf>
    <xf numFmtId="0" fontId="49" fillId="0" borderId="5" xfId="0" applyFont="1" applyBorder="1" applyAlignment="1">
      <alignment horizontal="center"/>
    </xf>
    <xf numFmtId="0" fontId="49" fillId="0" borderId="53" xfId="0" applyFont="1" applyBorder="1" applyAlignment="1">
      <alignment horizontal="center"/>
    </xf>
    <xf numFmtId="0" fontId="50" fillId="0" borderId="0" xfId="0" applyFont="1" applyFill="1" applyBorder="1" applyAlignment="1">
      <alignment horizontal="left" vertical="center"/>
    </xf>
    <xf numFmtId="0" fontId="50" fillId="0" borderId="44" xfId="0" applyFont="1" applyFill="1" applyBorder="1" applyAlignment="1">
      <alignment horizontal="left" vertical="center"/>
    </xf>
  </cellXfs>
  <cellStyles count="21">
    <cellStyle name="Moeda" xfId="2" builtinId="4"/>
    <cellStyle name="Moeda 2" xfId="6" xr:uid="{00000000-0005-0000-0000-000001000000}"/>
    <cellStyle name="Moeda 3" xfId="5" xr:uid="{00000000-0005-0000-0000-000002000000}"/>
    <cellStyle name="Moeda_Composicao BDI v2.1" xfId="20" xr:uid="{00000000-0005-0000-0000-000003000000}"/>
    <cellStyle name="Normal" xfId="0" builtinId="0"/>
    <cellStyle name="Normal 2" xfId="7" xr:uid="{00000000-0005-0000-0000-000005000000}"/>
    <cellStyle name="Normal 2 2" xfId="8" xr:uid="{00000000-0005-0000-0000-000006000000}"/>
    <cellStyle name="Normal 3" xfId="9" xr:uid="{00000000-0005-0000-0000-000007000000}"/>
    <cellStyle name="Normal 4" xfId="10" xr:uid="{00000000-0005-0000-0000-000008000000}"/>
    <cellStyle name="Normal 5" xfId="4" xr:uid="{00000000-0005-0000-0000-000009000000}"/>
    <cellStyle name="Normal_FICHA DE VERIFICAÇÃO PRELIMINAR - Plano R" xfId="19" xr:uid="{00000000-0005-0000-0000-00000A000000}"/>
    <cellStyle name="Porcentagem" xfId="3" builtinId="5"/>
    <cellStyle name="Porcentagem 2" xfId="12" xr:uid="{00000000-0005-0000-0000-00000C000000}"/>
    <cellStyle name="Porcentagem 3" xfId="13" xr:uid="{00000000-0005-0000-0000-00000D000000}"/>
    <cellStyle name="Porcentagem 4" xfId="11" xr:uid="{00000000-0005-0000-0000-00000E000000}"/>
    <cellStyle name="Separador de milhares 2" xfId="14" xr:uid="{00000000-0005-0000-0000-00000F000000}"/>
    <cellStyle name="Vírgula" xfId="1" builtinId="3"/>
    <cellStyle name="Vírgula 2" xfId="16" xr:uid="{00000000-0005-0000-0000-000011000000}"/>
    <cellStyle name="Vírgula 3" xfId="17" xr:uid="{00000000-0005-0000-0000-000012000000}"/>
    <cellStyle name="Vírgula 4" xfId="15" xr:uid="{00000000-0005-0000-0000-000013000000}"/>
    <cellStyle name="Vírgula 5" xfId="18" xr:uid="{00000000-0005-0000-0000-000014000000}"/>
  </cellStyles>
  <dxfs count="8">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FFFFD9"/>
      <color rgb="FFFFFFC9"/>
      <color rgb="FFC9FFC9"/>
      <color rgb="FFFFB7B7"/>
      <color rgb="FFFFFF97"/>
      <color rgb="FFFFFF00"/>
      <color rgb="FFFFA3A3"/>
      <color rgb="FFFF9797"/>
      <color rgb="FFFF0000"/>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337039</xdr:colOff>
      <xdr:row>0</xdr:row>
      <xdr:rowOff>65944</xdr:rowOff>
    </xdr:from>
    <xdr:to>
      <xdr:col>10</xdr:col>
      <xdr:colOff>1</xdr:colOff>
      <xdr:row>6</xdr:row>
      <xdr:rowOff>173649</xdr:rowOff>
    </xdr:to>
    <xdr:pic>
      <xdr:nvPicPr>
        <xdr:cNvPr id="4" name="Picture 1">
          <a:extLst>
            <a:ext uri="{FF2B5EF4-FFF2-40B4-BE49-F238E27FC236}">
              <a16:creationId xmlns:a16="http://schemas.microsoft.com/office/drawing/2014/main" id="{810B82F5-D1CC-476F-B26C-14621D6942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039" y="65944"/>
          <a:ext cx="1099039" cy="1287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247916</xdr:colOff>
      <xdr:row>0</xdr:row>
      <xdr:rowOff>201083</xdr:rowOff>
    </xdr:from>
    <xdr:to>
      <xdr:col>17</xdr:col>
      <xdr:colOff>47625</xdr:colOff>
      <xdr:row>0</xdr:row>
      <xdr:rowOff>1623174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90833" y="201083"/>
          <a:ext cx="1524792" cy="1422091"/>
        </a:xfrm>
        <a:prstGeom prst="rect">
          <a:avLst/>
        </a:prstGeom>
      </xdr:spPr>
    </xdr:pic>
    <xdr:clientData/>
  </xdr:twoCellAnchor>
  <xdr:twoCellAnchor editAs="oneCell">
    <xdr:from>
      <xdr:col>2</xdr:col>
      <xdr:colOff>222249</xdr:colOff>
      <xdr:row>0</xdr:row>
      <xdr:rowOff>232833</xdr:rowOff>
    </xdr:from>
    <xdr:to>
      <xdr:col>5</xdr:col>
      <xdr:colOff>338666</xdr:colOff>
      <xdr:row>0</xdr:row>
      <xdr:rowOff>1588558</xdr:rowOff>
    </xdr:to>
    <xdr:pic>
      <xdr:nvPicPr>
        <xdr:cNvPr id="4" name="Picture 1">
          <a:extLst>
            <a:ext uri="{FF2B5EF4-FFF2-40B4-BE49-F238E27FC236}">
              <a16:creationId xmlns:a16="http://schemas.microsoft.com/office/drawing/2014/main" id="{9FE854E3-5135-40C7-A0CD-564BB88024E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66" y="232833"/>
          <a:ext cx="1354667" cy="13557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11114</xdr:colOff>
      <xdr:row>0</xdr:row>
      <xdr:rowOff>109270</xdr:rowOff>
    </xdr:from>
    <xdr:to>
      <xdr:col>5</xdr:col>
      <xdr:colOff>309562</xdr:colOff>
      <xdr:row>0</xdr:row>
      <xdr:rowOff>1531361</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93364" y="109270"/>
          <a:ext cx="1524792" cy="1422091"/>
        </a:xfrm>
        <a:prstGeom prst="rect">
          <a:avLst/>
        </a:prstGeom>
      </xdr:spPr>
    </xdr:pic>
    <xdr:clientData/>
  </xdr:twoCellAnchor>
  <xdr:twoCellAnchor editAs="oneCell">
    <xdr:from>
      <xdr:col>1</xdr:col>
      <xdr:colOff>1750220</xdr:colOff>
      <xdr:row>0</xdr:row>
      <xdr:rowOff>142874</xdr:rowOff>
    </xdr:from>
    <xdr:to>
      <xdr:col>1</xdr:col>
      <xdr:colOff>3107532</xdr:colOff>
      <xdr:row>0</xdr:row>
      <xdr:rowOff>1714499</xdr:rowOff>
    </xdr:to>
    <xdr:pic>
      <xdr:nvPicPr>
        <xdr:cNvPr id="5" name="Picture 1">
          <a:extLst>
            <a:ext uri="{FF2B5EF4-FFF2-40B4-BE49-F238E27FC236}">
              <a16:creationId xmlns:a16="http://schemas.microsoft.com/office/drawing/2014/main" id="{0A004424-CEEE-40CE-BACC-854A563D58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1845" y="142874"/>
          <a:ext cx="1357312" cy="15716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225426</xdr:colOff>
      <xdr:row>0</xdr:row>
      <xdr:rowOff>109270</xdr:rowOff>
    </xdr:from>
    <xdr:to>
      <xdr:col>7</xdr:col>
      <xdr:colOff>704849</xdr:colOff>
      <xdr:row>0</xdr:row>
      <xdr:rowOff>1531361</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86082" y="109270"/>
          <a:ext cx="1527173" cy="1422091"/>
        </a:xfrm>
        <a:prstGeom prst="rect">
          <a:avLst/>
        </a:prstGeom>
      </xdr:spPr>
    </xdr:pic>
    <xdr:clientData/>
  </xdr:twoCellAnchor>
  <xdr:twoCellAnchor editAs="oneCell">
    <xdr:from>
      <xdr:col>2</xdr:col>
      <xdr:colOff>512884</xdr:colOff>
      <xdr:row>0</xdr:row>
      <xdr:rowOff>190500</xdr:rowOff>
    </xdr:from>
    <xdr:to>
      <xdr:col>3</xdr:col>
      <xdr:colOff>937032</xdr:colOff>
      <xdr:row>0</xdr:row>
      <xdr:rowOff>1546225</xdr:rowOff>
    </xdr:to>
    <xdr:pic>
      <xdr:nvPicPr>
        <xdr:cNvPr id="6" name="Picture 1">
          <a:extLst>
            <a:ext uri="{FF2B5EF4-FFF2-40B4-BE49-F238E27FC236}">
              <a16:creationId xmlns:a16="http://schemas.microsoft.com/office/drawing/2014/main" id="{AFA02CA7-2843-483D-BD4D-E196A923D49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25211" y="190500"/>
          <a:ext cx="1354667" cy="13557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193676</xdr:colOff>
      <xdr:row>0</xdr:row>
      <xdr:rowOff>98686</xdr:rowOff>
    </xdr:from>
    <xdr:to>
      <xdr:col>6</xdr:col>
      <xdr:colOff>195791</xdr:colOff>
      <xdr:row>0</xdr:row>
      <xdr:rowOff>1520777</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14759" y="98686"/>
          <a:ext cx="1526115" cy="1422091"/>
        </a:xfrm>
        <a:prstGeom prst="rect">
          <a:avLst/>
        </a:prstGeom>
      </xdr:spPr>
    </xdr:pic>
    <xdr:clientData/>
  </xdr:twoCellAnchor>
  <xdr:twoCellAnchor editAs="oneCell">
    <xdr:from>
      <xdr:col>1</xdr:col>
      <xdr:colOff>1079499</xdr:colOff>
      <xdr:row>0</xdr:row>
      <xdr:rowOff>190500</xdr:rowOff>
    </xdr:from>
    <xdr:to>
      <xdr:col>1</xdr:col>
      <xdr:colOff>2434166</xdr:colOff>
      <xdr:row>0</xdr:row>
      <xdr:rowOff>1546225</xdr:rowOff>
    </xdr:to>
    <xdr:pic>
      <xdr:nvPicPr>
        <xdr:cNvPr id="6" name="Picture 1">
          <a:extLst>
            <a:ext uri="{FF2B5EF4-FFF2-40B4-BE49-F238E27FC236}">
              <a16:creationId xmlns:a16="http://schemas.microsoft.com/office/drawing/2014/main" id="{0C268A2A-1E3B-459D-919D-7F17C8D3EF5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7999" y="190500"/>
          <a:ext cx="1354667" cy="13557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526677</xdr:colOff>
      <xdr:row>0</xdr:row>
      <xdr:rowOff>254263</xdr:rowOff>
    </xdr:from>
    <xdr:to>
      <xdr:col>13</xdr:col>
      <xdr:colOff>5673</xdr:colOff>
      <xdr:row>0</xdr:row>
      <xdr:rowOff>2072011</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9853" y="254263"/>
          <a:ext cx="1899467" cy="1817748"/>
        </a:xfrm>
        <a:prstGeom prst="rect">
          <a:avLst/>
        </a:prstGeom>
      </xdr:spPr>
    </xdr:pic>
    <xdr:clientData/>
  </xdr:twoCellAnchor>
  <xdr:twoCellAnchor editAs="oneCell">
    <xdr:from>
      <xdr:col>0</xdr:col>
      <xdr:colOff>1692088</xdr:colOff>
      <xdr:row>0</xdr:row>
      <xdr:rowOff>280146</xdr:rowOff>
    </xdr:from>
    <xdr:to>
      <xdr:col>0</xdr:col>
      <xdr:colOff>3653117</xdr:colOff>
      <xdr:row>0</xdr:row>
      <xdr:rowOff>2073088</xdr:rowOff>
    </xdr:to>
    <xdr:pic>
      <xdr:nvPicPr>
        <xdr:cNvPr id="4" name="Picture 1">
          <a:extLst>
            <a:ext uri="{FF2B5EF4-FFF2-40B4-BE49-F238E27FC236}">
              <a16:creationId xmlns:a16="http://schemas.microsoft.com/office/drawing/2014/main" id="{32DE88EA-8405-4A83-98CB-83EF3BB0441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2088" y="280146"/>
          <a:ext cx="1961029" cy="1792942"/>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1"/>
  <sheetViews>
    <sheetView view="pageBreakPreview" topLeftCell="I4" zoomScale="130" zoomScaleNormal="100" zoomScaleSheetLayoutView="130" workbookViewId="0">
      <selection activeCell="I3" sqref="I3:R3"/>
    </sheetView>
  </sheetViews>
  <sheetFormatPr defaultColWidth="0" defaultRowHeight="12.75" zeroHeight="1" x14ac:dyDescent="0.2"/>
  <cols>
    <col min="1" max="1" width="30.28515625" style="4" hidden="1" customWidth="1"/>
    <col min="2" max="3" width="9.140625" style="4" hidden="1" customWidth="1"/>
    <col min="4" max="4" width="23.5703125" style="4" hidden="1" customWidth="1"/>
    <col min="5" max="8" width="9.140625" style="4" hidden="1" customWidth="1"/>
    <col min="9" max="11" width="10.7109375" style="4" customWidth="1"/>
    <col min="12" max="12" width="10" style="4" customWidth="1"/>
    <col min="13" max="15" width="10.7109375" style="4" customWidth="1"/>
    <col min="16" max="16" width="9.5703125" style="4" customWidth="1"/>
    <col min="17" max="17" width="11.85546875" style="4" customWidth="1"/>
    <col min="18" max="18" width="16.28515625" style="4" customWidth="1"/>
    <col min="19" max="19" width="4.42578125" style="4" customWidth="1"/>
    <col min="20" max="21" width="9.140625" style="4" customWidth="1"/>
    <col min="22" max="256" width="0" style="4" hidden="1"/>
    <col min="257" max="264" width="0" style="4" hidden="1" customWidth="1"/>
    <col min="265" max="274" width="10.7109375" style="4" customWidth="1"/>
    <col min="275" max="275" width="4.42578125" style="4" customWidth="1"/>
    <col min="276" max="277" width="9.140625" style="4" customWidth="1"/>
    <col min="278" max="512" width="0" style="4" hidden="1"/>
    <col min="513" max="520" width="0" style="4" hidden="1" customWidth="1"/>
    <col min="521" max="530" width="10.7109375" style="4" customWidth="1"/>
    <col min="531" max="531" width="4.42578125" style="4" customWidth="1"/>
    <col min="532" max="533" width="9.140625" style="4" customWidth="1"/>
    <col min="534" max="768" width="0" style="4" hidden="1"/>
    <col min="769" max="776" width="0" style="4" hidden="1" customWidth="1"/>
    <col min="777" max="786" width="10.7109375" style="4" customWidth="1"/>
    <col min="787" max="787" width="4.42578125" style="4" customWidth="1"/>
    <col min="788" max="789" width="9.140625" style="4" customWidth="1"/>
    <col min="790" max="1024" width="0" style="4" hidden="1"/>
    <col min="1025" max="1032" width="0" style="4" hidden="1" customWidth="1"/>
    <col min="1033" max="1042" width="10.7109375" style="4" customWidth="1"/>
    <col min="1043" max="1043" width="4.42578125" style="4" customWidth="1"/>
    <col min="1044" max="1045" width="9.140625" style="4" customWidth="1"/>
    <col min="1046" max="1280" width="0" style="4" hidden="1"/>
    <col min="1281" max="1288" width="0" style="4" hidden="1" customWidth="1"/>
    <col min="1289" max="1298" width="10.7109375" style="4" customWidth="1"/>
    <col min="1299" max="1299" width="4.42578125" style="4" customWidth="1"/>
    <col min="1300" max="1301" width="9.140625" style="4" customWidth="1"/>
    <col min="1302" max="1536" width="0" style="4" hidden="1"/>
    <col min="1537" max="1544" width="0" style="4" hidden="1" customWidth="1"/>
    <col min="1545" max="1554" width="10.7109375" style="4" customWidth="1"/>
    <col min="1555" max="1555" width="4.42578125" style="4" customWidth="1"/>
    <col min="1556" max="1557" width="9.140625" style="4" customWidth="1"/>
    <col min="1558" max="1792" width="0" style="4" hidden="1"/>
    <col min="1793" max="1800" width="0" style="4" hidden="1" customWidth="1"/>
    <col min="1801" max="1810" width="10.7109375" style="4" customWidth="1"/>
    <col min="1811" max="1811" width="4.42578125" style="4" customWidth="1"/>
    <col min="1812" max="1813" width="9.140625" style="4" customWidth="1"/>
    <col min="1814" max="2048" width="0" style="4" hidden="1"/>
    <col min="2049" max="2056" width="0" style="4" hidden="1" customWidth="1"/>
    <col min="2057" max="2066" width="10.7109375" style="4" customWidth="1"/>
    <col min="2067" max="2067" width="4.42578125" style="4" customWidth="1"/>
    <col min="2068" max="2069" width="9.140625" style="4" customWidth="1"/>
    <col min="2070" max="2304" width="0" style="4" hidden="1"/>
    <col min="2305" max="2312" width="0" style="4" hidden="1" customWidth="1"/>
    <col min="2313" max="2322" width="10.7109375" style="4" customWidth="1"/>
    <col min="2323" max="2323" width="4.42578125" style="4" customWidth="1"/>
    <col min="2324" max="2325" width="9.140625" style="4" customWidth="1"/>
    <col min="2326" max="2560" width="0" style="4" hidden="1"/>
    <col min="2561" max="2568" width="0" style="4" hidden="1" customWidth="1"/>
    <col min="2569" max="2578" width="10.7109375" style="4" customWidth="1"/>
    <col min="2579" max="2579" width="4.42578125" style="4" customWidth="1"/>
    <col min="2580" max="2581" width="9.140625" style="4" customWidth="1"/>
    <col min="2582" max="2816" width="0" style="4" hidden="1"/>
    <col min="2817" max="2824" width="0" style="4" hidden="1" customWidth="1"/>
    <col min="2825" max="2834" width="10.7109375" style="4" customWidth="1"/>
    <col min="2835" max="2835" width="4.42578125" style="4" customWidth="1"/>
    <col min="2836" max="2837" width="9.140625" style="4" customWidth="1"/>
    <col min="2838" max="3072" width="0" style="4" hidden="1"/>
    <col min="3073" max="3080" width="0" style="4" hidden="1" customWidth="1"/>
    <col min="3081" max="3090" width="10.7109375" style="4" customWidth="1"/>
    <col min="3091" max="3091" width="4.42578125" style="4" customWidth="1"/>
    <col min="3092" max="3093" width="9.140625" style="4" customWidth="1"/>
    <col min="3094" max="3328" width="0" style="4" hidden="1"/>
    <col min="3329" max="3336" width="0" style="4" hidden="1" customWidth="1"/>
    <col min="3337" max="3346" width="10.7109375" style="4" customWidth="1"/>
    <col min="3347" max="3347" width="4.42578125" style="4" customWidth="1"/>
    <col min="3348" max="3349" width="9.140625" style="4" customWidth="1"/>
    <col min="3350" max="3584" width="0" style="4" hidden="1"/>
    <col min="3585" max="3592" width="0" style="4" hidden="1" customWidth="1"/>
    <col min="3593" max="3602" width="10.7109375" style="4" customWidth="1"/>
    <col min="3603" max="3603" width="4.42578125" style="4" customWidth="1"/>
    <col min="3604" max="3605" width="9.140625" style="4" customWidth="1"/>
    <col min="3606" max="3840" width="0" style="4" hidden="1"/>
    <col min="3841" max="3848" width="0" style="4" hidden="1" customWidth="1"/>
    <col min="3849" max="3858" width="10.7109375" style="4" customWidth="1"/>
    <col min="3859" max="3859" width="4.42578125" style="4" customWidth="1"/>
    <col min="3860" max="3861" width="9.140625" style="4" customWidth="1"/>
    <col min="3862" max="4096" width="0" style="4" hidden="1"/>
    <col min="4097" max="4104" width="0" style="4" hidden="1" customWidth="1"/>
    <col min="4105" max="4114" width="10.7109375" style="4" customWidth="1"/>
    <col min="4115" max="4115" width="4.42578125" style="4" customWidth="1"/>
    <col min="4116" max="4117" width="9.140625" style="4" customWidth="1"/>
    <col min="4118" max="4352" width="0" style="4" hidden="1"/>
    <col min="4353" max="4360" width="0" style="4" hidden="1" customWidth="1"/>
    <col min="4361" max="4370" width="10.7109375" style="4" customWidth="1"/>
    <col min="4371" max="4371" width="4.42578125" style="4" customWidth="1"/>
    <col min="4372" max="4373" width="9.140625" style="4" customWidth="1"/>
    <col min="4374" max="4608" width="0" style="4" hidden="1"/>
    <col min="4609" max="4616" width="0" style="4" hidden="1" customWidth="1"/>
    <col min="4617" max="4626" width="10.7109375" style="4" customWidth="1"/>
    <col min="4627" max="4627" width="4.42578125" style="4" customWidth="1"/>
    <col min="4628" max="4629" width="9.140625" style="4" customWidth="1"/>
    <col min="4630" max="4864" width="0" style="4" hidden="1"/>
    <col min="4865" max="4872" width="0" style="4" hidden="1" customWidth="1"/>
    <col min="4873" max="4882" width="10.7109375" style="4" customWidth="1"/>
    <col min="4883" max="4883" width="4.42578125" style="4" customWidth="1"/>
    <col min="4884" max="4885" width="9.140625" style="4" customWidth="1"/>
    <col min="4886" max="5120" width="0" style="4" hidden="1"/>
    <col min="5121" max="5128" width="0" style="4" hidden="1" customWidth="1"/>
    <col min="5129" max="5138" width="10.7109375" style="4" customWidth="1"/>
    <col min="5139" max="5139" width="4.42578125" style="4" customWidth="1"/>
    <col min="5140" max="5141" width="9.140625" style="4" customWidth="1"/>
    <col min="5142" max="5376" width="0" style="4" hidden="1"/>
    <col min="5377" max="5384" width="0" style="4" hidden="1" customWidth="1"/>
    <col min="5385" max="5394" width="10.7109375" style="4" customWidth="1"/>
    <col min="5395" max="5395" width="4.42578125" style="4" customWidth="1"/>
    <col min="5396" max="5397" width="9.140625" style="4" customWidth="1"/>
    <col min="5398" max="5632" width="0" style="4" hidden="1"/>
    <col min="5633" max="5640" width="0" style="4" hidden="1" customWidth="1"/>
    <col min="5641" max="5650" width="10.7109375" style="4" customWidth="1"/>
    <col min="5651" max="5651" width="4.42578125" style="4" customWidth="1"/>
    <col min="5652" max="5653" width="9.140625" style="4" customWidth="1"/>
    <col min="5654" max="5888" width="0" style="4" hidden="1"/>
    <col min="5889" max="5896" width="0" style="4" hidden="1" customWidth="1"/>
    <col min="5897" max="5906" width="10.7109375" style="4" customWidth="1"/>
    <col min="5907" max="5907" width="4.42578125" style="4" customWidth="1"/>
    <col min="5908" max="5909" width="9.140625" style="4" customWidth="1"/>
    <col min="5910" max="6144" width="0" style="4" hidden="1"/>
    <col min="6145" max="6152" width="0" style="4" hidden="1" customWidth="1"/>
    <col min="6153" max="6162" width="10.7109375" style="4" customWidth="1"/>
    <col min="6163" max="6163" width="4.42578125" style="4" customWidth="1"/>
    <col min="6164" max="6165" width="9.140625" style="4" customWidth="1"/>
    <col min="6166" max="6400" width="0" style="4" hidden="1"/>
    <col min="6401" max="6408" width="0" style="4" hidden="1" customWidth="1"/>
    <col min="6409" max="6418" width="10.7109375" style="4" customWidth="1"/>
    <col min="6419" max="6419" width="4.42578125" style="4" customWidth="1"/>
    <col min="6420" max="6421" width="9.140625" style="4" customWidth="1"/>
    <col min="6422" max="6656" width="0" style="4" hidden="1"/>
    <col min="6657" max="6664" width="0" style="4" hidden="1" customWidth="1"/>
    <col min="6665" max="6674" width="10.7109375" style="4" customWidth="1"/>
    <col min="6675" max="6675" width="4.42578125" style="4" customWidth="1"/>
    <col min="6676" max="6677" width="9.140625" style="4" customWidth="1"/>
    <col min="6678" max="6912" width="0" style="4" hidden="1"/>
    <col min="6913" max="6920" width="0" style="4" hidden="1" customWidth="1"/>
    <col min="6921" max="6930" width="10.7109375" style="4" customWidth="1"/>
    <col min="6931" max="6931" width="4.42578125" style="4" customWidth="1"/>
    <col min="6932" max="6933" width="9.140625" style="4" customWidth="1"/>
    <col min="6934" max="7168" width="0" style="4" hidden="1"/>
    <col min="7169" max="7176" width="0" style="4" hidden="1" customWidth="1"/>
    <col min="7177" max="7186" width="10.7109375" style="4" customWidth="1"/>
    <col min="7187" max="7187" width="4.42578125" style="4" customWidth="1"/>
    <col min="7188" max="7189" width="9.140625" style="4" customWidth="1"/>
    <col min="7190" max="7424" width="0" style="4" hidden="1"/>
    <col min="7425" max="7432" width="0" style="4" hidden="1" customWidth="1"/>
    <col min="7433" max="7442" width="10.7109375" style="4" customWidth="1"/>
    <col min="7443" max="7443" width="4.42578125" style="4" customWidth="1"/>
    <col min="7444" max="7445" width="9.140625" style="4" customWidth="1"/>
    <col min="7446" max="7680" width="0" style="4" hidden="1"/>
    <col min="7681" max="7688" width="0" style="4" hidden="1" customWidth="1"/>
    <col min="7689" max="7698" width="10.7109375" style="4" customWidth="1"/>
    <col min="7699" max="7699" width="4.42578125" style="4" customWidth="1"/>
    <col min="7700" max="7701" width="9.140625" style="4" customWidth="1"/>
    <col min="7702" max="7936" width="0" style="4" hidden="1"/>
    <col min="7937" max="7944" width="0" style="4" hidden="1" customWidth="1"/>
    <col min="7945" max="7954" width="10.7109375" style="4" customWidth="1"/>
    <col min="7955" max="7955" width="4.42578125" style="4" customWidth="1"/>
    <col min="7956" max="7957" width="9.140625" style="4" customWidth="1"/>
    <col min="7958" max="8192" width="0" style="4" hidden="1"/>
    <col min="8193" max="8200" width="0" style="4" hidden="1" customWidth="1"/>
    <col min="8201" max="8210" width="10.7109375" style="4" customWidth="1"/>
    <col min="8211" max="8211" width="4.42578125" style="4" customWidth="1"/>
    <col min="8212" max="8213" width="9.140625" style="4" customWidth="1"/>
    <col min="8214" max="8448" width="0" style="4" hidden="1"/>
    <col min="8449" max="8456" width="0" style="4" hidden="1" customWidth="1"/>
    <col min="8457" max="8466" width="10.7109375" style="4" customWidth="1"/>
    <col min="8467" max="8467" width="4.42578125" style="4" customWidth="1"/>
    <col min="8468" max="8469" width="9.140625" style="4" customWidth="1"/>
    <col min="8470" max="8704" width="0" style="4" hidden="1"/>
    <col min="8705" max="8712" width="0" style="4" hidden="1" customWidth="1"/>
    <col min="8713" max="8722" width="10.7109375" style="4" customWidth="1"/>
    <col min="8723" max="8723" width="4.42578125" style="4" customWidth="1"/>
    <col min="8724" max="8725" width="9.140625" style="4" customWidth="1"/>
    <col min="8726" max="8960" width="0" style="4" hidden="1"/>
    <col min="8961" max="8968" width="0" style="4" hidden="1" customWidth="1"/>
    <col min="8969" max="8978" width="10.7109375" style="4" customWidth="1"/>
    <col min="8979" max="8979" width="4.42578125" style="4" customWidth="1"/>
    <col min="8980" max="8981" width="9.140625" style="4" customWidth="1"/>
    <col min="8982" max="9216" width="0" style="4" hidden="1"/>
    <col min="9217" max="9224" width="0" style="4" hidden="1" customWidth="1"/>
    <col min="9225" max="9234" width="10.7109375" style="4" customWidth="1"/>
    <col min="9235" max="9235" width="4.42578125" style="4" customWidth="1"/>
    <col min="9236" max="9237" width="9.140625" style="4" customWidth="1"/>
    <col min="9238" max="9472" width="0" style="4" hidden="1"/>
    <col min="9473" max="9480" width="0" style="4" hidden="1" customWidth="1"/>
    <col min="9481" max="9490" width="10.7109375" style="4" customWidth="1"/>
    <col min="9491" max="9491" width="4.42578125" style="4" customWidth="1"/>
    <col min="9492" max="9493" width="9.140625" style="4" customWidth="1"/>
    <col min="9494" max="9728" width="0" style="4" hidden="1"/>
    <col min="9729" max="9736" width="0" style="4" hidden="1" customWidth="1"/>
    <col min="9737" max="9746" width="10.7109375" style="4" customWidth="1"/>
    <col min="9747" max="9747" width="4.42578125" style="4" customWidth="1"/>
    <col min="9748" max="9749" width="9.140625" style="4" customWidth="1"/>
    <col min="9750" max="9984" width="0" style="4" hidden="1"/>
    <col min="9985" max="9992" width="0" style="4" hidden="1" customWidth="1"/>
    <col min="9993" max="10002" width="10.7109375" style="4" customWidth="1"/>
    <col min="10003" max="10003" width="4.42578125" style="4" customWidth="1"/>
    <col min="10004" max="10005" width="9.140625" style="4" customWidth="1"/>
    <col min="10006" max="10240" width="0" style="4" hidden="1"/>
    <col min="10241" max="10248" width="0" style="4" hidden="1" customWidth="1"/>
    <col min="10249" max="10258" width="10.7109375" style="4" customWidth="1"/>
    <col min="10259" max="10259" width="4.42578125" style="4" customWidth="1"/>
    <col min="10260" max="10261" width="9.140625" style="4" customWidth="1"/>
    <col min="10262" max="10496" width="0" style="4" hidden="1"/>
    <col min="10497" max="10504" width="0" style="4" hidden="1" customWidth="1"/>
    <col min="10505" max="10514" width="10.7109375" style="4" customWidth="1"/>
    <col min="10515" max="10515" width="4.42578125" style="4" customWidth="1"/>
    <col min="10516" max="10517" width="9.140625" style="4" customWidth="1"/>
    <col min="10518" max="10752" width="0" style="4" hidden="1"/>
    <col min="10753" max="10760" width="0" style="4" hidden="1" customWidth="1"/>
    <col min="10761" max="10770" width="10.7109375" style="4" customWidth="1"/>
    <col min="10771" max="10771" width="4.42578125" style="4" customWidth="1"/>
    <col min="10772" max="10773" width="9.140625" style="4" customWidth="1"/>
    <col min="10774" max="11008" width="0" style="4" hidden="1"/>
    <col min="11009" max="11016" width="0" style="4" hidden="1" customWidth="1"/>
    <col min="11017" max="11026" width="10.7109375" style="4" customWidth="1"/>
    <col min="11027" max="11027" width="4.42578125" style="4" customWidth="1"/>
    <col min="11028" max="11029" width="9.140625" style="4" customWidth="1"/>
    <col min="11030" max="11264" width="0" style="4" hidden="1"/>
    <col min="11265" max="11272" width="0" style="4" hidden="1" customWidth="1"/>
    <col min="11273" max="11282" width="10.7109375" style="4" customWidth="1"/>
    <col min="11283" max="11283" width="4.42578125" style="4" customWidth="1"/>
    <col min="11284" max="11285" width="9.140625" style="4" customWidth="1"/>
    <col min="11286" max="11520" width="0" style="4" hidden="1"/>
    <col min="11521" max="11528" width="0" style="4" hidden="1" customWidth="1"/>
    <col min="11529" max="11538" width="10.7109375" style="4" customWidth="1"/>
    <col min="11539" max="11539" width="4.42578125" style="4" customWidth="1"/>
    <col min="11540" max="11541" width="9.140625" style="4" customWidth="1"/>
    <col min="11542" max="11776" width="0" style="4" hidden="1"/>
    <col min="11777" max="11784" width="0" style="4" hidden="1" customWidth="1"/>
    <col min="11785" max="11794" width="10.7109375" style="4" customWidth="1"/>
    <col min="11795" max="11795" width="4.42578125" style="4" customWidth="1"/>
    <col min="11796" max="11797" width="9.140625" style="4" customWidth="1"/>
    <col min="11798" max="12032" width="0" style="4" hidden="1"/>
    <col min="12033" max="12040" width="0" style="4" hidden="1" customWidth="1"/>
    <col min="12041" max="12050" width="10.7109375" style="4" customWidth="1"/>
    <col min="12051" max="12051" width="4.42578125" style="4" customWidth="1"/>
    <col min="12052" max="12053" width="9.140625" style="4" customWidth="1"/>
    <col min="12054" max="12288" width="0" style="4" hidden="1"/>
    <col min="12289" max="12296" width="0" style="4" hidden="1" customWidth="1"/>
    <col min="12297" max="12306" width="10.7109375" style="4" customWidth="1"/>
    <col min="12307" max="12307" width="4.42578125" style="4" customWidth="1"/>
    <col min="12308" max="12309" width="9.140625" style="4" customWidth="1"/>
    <col min="12310" max="12544" width="0" style="4" hidden="1"/>
    <col min="12545" max="12552" width="0" style="4" hidden="1" customWidth="1"/>
    <col min="12553" max="12562" width="10.7109375" style="4" customWidth="1"/>
    <col min="12563" max="12563" width="4.42578125" style="4" customWidth="1"/>
    <col min="12564" max="12565" width="9.140625" style="4" customWidth="1"/>
    <col min="12566" max="12800" width="0" style="4" hidden="1"/>
    <col min="12801" max="12808" width="0" style="4" hidden="1" customWidth="1"/>
    <col min="12809" max="12818" width="10.7109375" style="4" customWidth="1"/>
    <col min="12819" max="12819" width="4.42578125" style="4" customWidth="1"/>
    <col min="12820" max="12821" width="9.140625" style="4" customWidth="1"/>
    <col min="12822" max="13056" width="0" style="4" hidden="1"/>
    <col min="13057" max="13064" width="0" style="4" hidden="1" customWidth="1"/>
    <col min="13065" max="13074" width="10.7109375" style="4" customWidth="1"/>
    <col min="13075" max="13075" width="4.42578125" style="4" customWidth="1"/>
    <col min="13076" max="13077" width="9.140625" style="4" customWidth="1"/>
    <col min="13078" max="13312" width="0" style="4" hidden="1"/>
    <col min="13313" max="13320" width="0" style="4" hidden="1" customWidth="1"/>
    <col min="13321" max="13330" width="10.7109375" style="4" customWidth="1"/>
    <col min="13331" max="13331" width="4.42578125" style="4" customWidth="1"/>
    <col min="13332" max="13333" width="9.140625" style="4" customWidth="1"/>
    <col min="13334" max="13568" width="0" style="4" hidden="1"/>
    <col min="13569" max="13576" width="0" style="4" hidden="1" customWidth="1"/>
    <col min="13577" max="13586" width="10.7109375" style="4" customWidth="1"/>
    <col min="13587" max="13587" width="4.42578125" style="4" customWidth="1"/>
    <col min="13588" max="13589" width="9.140625" style="4" customWidth="1"/>
    <col min="13590" max="13824" width="0" style="4" hidden="1"/>
    <col min="13825" max="13832" width="0" style="4" hidden="1" customWidth="1"/>
    <col min="13833" max="13842" width="10.7109375" style="4" customWidth="1"/>
    <col min="13843" max="13843" width="4.42578125" style="4" customWidth="1"/>
    <col min="13844" max="13845" width="9.140625" style="4" customWidth="1"/>
    <col min="13846" max="14080" width="0" style="4" hidden="1"/>
    <col min="14081" max="14088" width="0" style="4" hidden="1" customWidth="1"/>
    <col min="14089" max="14098" width="10.7109375" style="4" customWidth="1"/>
    <col min="14099" max="14099" width="4.42578125" style="4" customWidth="1"/>
    <col min="14100" max="14101" width="9.140625" style="4" customWidth="1"/>
    <col min="14102" max="14336" width="0" style="4" hidden="1"/>
    <col min="14337" max="14344" width="0" style="4" hidden="1" customWidth="1"/>
    <col min="14345" max="14354" width="10.7109375" style="4" customWidth="1"/>
    <col min="14355" max="14355" width="4.42578125" style="4" customWidth="1"/>
    <col min="14356" max="14357" width="9.140625" style="4" customWidth="1"/>
    <col min="14358" max="14592" width="0" style="4" hidden="1"/>
    <col min="14593" max="14600" width="0" style="4" hidden="1" customWidth="1"/>
    <col min="14601" max="14610" width="10.7109375" style="4" customWidth="1"/>
    <col min="14611" max="14611" width="4.42578125" style="4" customWidth="1"/>
    <col min="14612" max="14613" width="9.140625" style="4" customWidth="1"/>
    <col min="14614" max="14848" width="0" style="4" hidden="1"/>
    <col min="14849" max="14856" width="0" style="4" hidden="1" customWidth="1"/>
    <col min="14857" max="14866" width="10.7109375" style="4" customWidth="1"/>
    <col min="14867" max="14867" width="4.42578125" style="4" customWidth="1"/>
    <col min="14868" max="14869" width="9.140625" style="4" customWidth="1"/>
    <col min="14870" max="15104" width="0" style="4" hidden="1"/>
    <col min="15105" max="15112" width="0" style="4" hidden="1" customWidth="1"/>
    <col min="15113" max="15122" width="10.7109375" style="4" customWidth="1"/>
    <col min="15123" max="15123" width="4.42578125" style="4" customWidth="1"/>
    <col min="15124" max="15125" width="9.140625" style="4" customWidth="1"/>
    <col min="15126" max="15360" width="0" style="4" hidden="1"/>
    <col min="15361" max="15368" width="0" style="4" hidden="1" customWidth="1"/>
    <col min="15369" max="15378" width="10.7109375" style="4" customWidth="1"/>
    <col min="15379" max="15379" width="4.42578125" style="4" customWidth="1"/>
    <col min="15380" max="15381" width="9.140625" style="4" customWidth="1"/>
    <col min="15382" max="15616" width="0" style="4" hidden="1"/>
    <col min="15617" max="15624" width="0" style="4" hidden="1" customWidth="1"/>
    <col min="15625" max="15634" width="10.7109375" style="4" customWidth="1"/>
    <col min="15635" max="15635" width="4.42578125" style="4" customWidth="1"/>
    <col min="15636" max="15637" width="9.140625" style="4" customWidth="1"/>
    <col min="15638" max="15872" width="0" style="4" hidden="1"/>
    <col min="15873" max="15880" width="0" style="4" hidden="1" customWidth="1"/>
    <col min="15881" max="15890" width="10.7109375" style="4" customWidth="1"/>
    <col min="15891" max="15891" width="4.42578125" style="4" customWidth="1"/>
    <col min="15892" max="15893" width="9.140625" style="4" customWidth="1"/>
    <col min="15894" max="16128" width="0" style="4" hidden="1"/>
    <col min="16129" max="16136" width="0" style="4" hidden="1" customWidth="1"/>
    <col min="16137" max="16146" width="10.7109375" style="4" customWidth="1"/>
    <col min="16147" max="16147" width="4.42578125" style="4" customWidth="1"/>
    <col min="16148" max="16149" width="9.140625" style="4" customWidth="1"/>
    <col min="16150" max="16384" width="0" style="4" hidden="1"/>
  </cols>
  <sheetData>
    <row r="1" spans="1:18" ht="15" customHeight="1" x14ac:dyDescent="0.2">
      <c r="E1" s="5" t="s">
        <v>21</v>
      </c>
      <c r="F1" s="5" t="s">
        <v>22</v>
      </c>
      <c r="G1" s="5" t="s">
        <v>23</v>
      </c>
      <c r="I1" s="264" t="s">
        <v>127</v>
      </c>
      <c r="J1" s="264"/>
      <c r="K1" s="264"/>
      <c r="L1" s="264"/>
      <c r="M1" s="264"/>
      <c r="N1" s="264"/>
      <c r="O1" s="264"/>
      <c r="P1" s="264"/>
      <c r="Q1" s="264"/>
      <c r="R1" s="264"/>
    </row>
    <row r="2" spans="1:18" ht="15.75" customHeight="1" x14ac:dyDescent="0.2">
      <c r="A2" s="4" t="s">
        <v>24</v>
      </c>
      <c r="B2" s="6" t="s">
        <v>25</v>
      </c>
      <c r="C2" s="4" t="str">
        <f>CONCATENATE(A2,"-",B2)</f>
        <v>Construção e Reforma de Edifícios-AC</v>
      </c>
      <c r="E2" s="7">
        <v>0.03</v>
      </c>
      <c r="F2" s="7">
        <v>0.04</v>
      </c>
      <c r="G2" s="7">
        <v>5.5E-2</v>
      </c>
      <c r="I2" s="265" t="s">
        <v>99</v>
      </c>
      <c r="J2" s="265"/>
      <c r="K2" s="265"/>
      <c r="L2" s="265"/>
      <c r="M2" s="265"/>
      <c r="N2" s="265"/>
      <c r="O2" s="265"/>
      <c r="P2" s="265"/>
      <c r="Q2" s="265"/>
      <c r="R2" s="265"/>
    </row>
    <row r="3" spans="1:18" ht="15.75" customHeight="1" x14ac:dyDescent="0.2">
      <c r="B3" s="6"/>
      <c r="E3" s="7"/>
      <c r="F3" s="7"/>
      <c r="G3" s="7"/>
      <c r="I3" s="265" t="s">
        <v>189</v>
      </c>
      <c r="J3" s="266"/>
      <c r="K3" s="266"/>
      <c r="L3" s="266"/>
      <c r="M3" s="266"/>
      <c r="N3" s="266"/>
      <c r="O3" s="266"/>
      <c r="P3" s="266"/>
      <c r="Q3" s="266"/>
      <c r="R3" s="266"/>
    </row>
    <row r="4" spans="1:18" ht="15.75" customHeight="1" x14ac:dyDescent="0.2">
      <c r="B4" s="6"/>
      <c r="E4" s="7"/>
      <c r="F4" s="7"/>
      <c r="G4" s="7"/>
      <c r="I4" s="267" t="s">
        <v>131</v>
      </c>
      <c r="J4" s="267"/>
      <c r="K4" s="267"/>
      <c r="L4" s="267"/>
      <c r="M4" s="267"/>
      <c r="N4" s="267"/>
      <c r="O4" s="267"/>
      <c r="P4" s="267"/>
      <c r="Q4" s="267"/>
      <c r="R4" s="267"/>
    </row>
    <row r="5" spans="1:18" ht="15.75" customHeight="1" x14ac:dyDescent="0.2">
      <c r="B5" s="6"/>
      <c r="E5" s="7"/>
      <c r="F5" s="7"/>
      <c r="G5" s="7"/>
      <c r="I5" s="267"/>
      <c r="J5" s="267"/>
      <c r="K5" s="267"/>
      <c r="L5" s="267"/>
      <c r="M5" s="267"/>
      <c r="N5" s="267"/>
      <c r="O5" s="267"/>
      <c r="P5" s="267"/>
      <c r="Q5" s="267"/>
      <c r="R5" s="267"/>
    </row>
    <row r="6" spans="1:18" ht="15.75" customHeight="1" x14ac:dyDescent="0.2">
      <c r="B6" s="6"/>
      <c r="E6" s="7"/>
      <c r="F6" s="7"/>
      <c r="G6" s="7"/>
      <c r="I6" s="78"/>
      <c r="J6" s="78"/>
      <c r="K6" s="78"/>
      <c r="L6" s="78"/>
      <c r="M6" s="78"/>
      <c r="N6" s="78"/>
      <c r="O6" s="78"/>
      <c r="P6" s="78"/>
      <c r="Q6" s="78"/>
      <c r="R6" s="78"/>
    </row>
    <row r="7" spans="1:18" ht="15.75" customHeight="1" x14ac:dyDescent="0.2">
      <c r="B7" s="6"/>
      <c r="E7" s="7"/>
      <c r="F7" s="7"/>
      <c r="G7" s="7"/>
      <c r="I7" s="268" t="s">
        <v>96</v>
      </c>
      <c r="J7" s="268"/>
      <c r="K7" s="268"/>
      <c r="L7" s="268"/>
      <c r="M7" s="268"/>
      <c r="N7" s="268"/>
      <c r="O7" s="268"/>
      <c r="P7" s="268"/>
      <c r="Q7" s="268"/>
      <c r="R7" s="268"/>
    </row>
    <row r="8" spans="1:18" ht="15.75" customHeight="1" x14ac:dyDescent="0.2">
      <c r="B8" s="6"/>
      <c r="E8" s="7"/>
      <c r="F8" s="7"/>
      <c r="G8" s="7"/>
      <c r="I8" s="79"/>
      <c r="J8" s="79"/>
      <c r="K8" s="79"/>
      <c r="L8" s="79"/>
      <c r="M8" s="79"/>
      <c r="N8" s="79"/>
      <c r="O8" s="79"/>
      <c r="P8" s="79"/>
      <c r="Q8" s="79"/>
      <c r="R8" s="79"/>
    </row>
    <row r="9" spans="1:18" ht="13.5" customHeight="1" x14ac:dyDescent="0.2">
      <c r="A9" s="4" t="e">
        <f>#REF!</f>
        <v>#REF!</v>
      </c>
      <c r="B9" s="8" t="s">
        <v>30</v>
      </c>
      <c r="C9" s="4" t="e">
        <f>CONCATENATE(A9,"-",B9)</f>
        <v>#REF!</v>
      </c>
      <c r="E9" s="7">
        <v>0.2034</v>
      </c>
      <c r="F9" s="7">
        <v>0.22120000000000001</v>
      </c>
      <c r="G9" s="7">
        <v>0.25</v>
      </c>
      <c r="I9" s="275" t="s">
        <v>71</v>
      </c>
      <c r="J9" s="275"/>
      <c r="K9" s="275"/>
      <c r="L9" s="275"/>
      <c r="M9" s="275"/>
      <c r="N9" s="275"/>
      <c r="O9" s="275"/>
      <c r="P9" s="275"/>
      <c r="Q9" s="275"/>
      <c r="R9" s="80" t="s">
        <v>33</v>
      </c>
    </row>
    <row r="10" spans="1:18" ht="13.5" customHeight="1" x14ac:dyDescent="0.2">
      <c r="B10" s="8"/>
      <c r="E10" s="7"/>
      <c r="F10" s="7"/>
      <c r="G10" s="7"/>
      <c r="I10" s="274" t="s">
        <v>164</v>
      </c>
      <c r="J10" s="274"/>
      <c r="K10" s="274"/>
      <c r="L10" s="274"/>
      <c r="M10" s="274"/>
      <c r="N10" s="274"/>
      <c r="O10" s="274"/>
      <c r="P10" s="274"/>
      <c r="Q10" s="274"/>
      <c r="R10" s="81" t="s">
        <v>187</v>
      </c>
    </row>
    <row r="11" spans="1:18" x14ac:dyDescent="0.2">
      <c r="A11" s="4" t="s">
        <v>31</v>
      </c>
      <c r="B11" s="6" t="s">
        <v>26</v>
      </c>
      <c r="C11" s="4" t="str">
        <f>CONCATENATE(A11,"-",B11)</f>
        <v>Construção de Praças Urbanas, Rodovias, Ferrovias e recapeamento e pavimentação de vias urbanas-SG</v>
      </c>
      <c r="E11" s="7">
        <v>3.2000000000000002E-3</v>
      </c>
      <c r="F11" s="7">
        <v>4.0000000000000001E-3</v>
      </c>
      <c r="G11" s="7">
        <v>7.4000000000000003E-3</v>
      </c>
      <c r="I11" s="281"/>
      <c r="J11" s="281"/>
      <c r="K11" s="281"/>
      <c r="L11" s="281"/>
      <c r="M11" s="281"/>
      <c r="N11" s="281"/>
      <c r="O11" s="281"/>
      <c r="P11" s="281"/>
      <c r="Q11" s="281"/>
      <c r="R11" s="281"/>
    </row>
    <row r="12" spans="1:18" x14ac:dyDescent="0.2">
      <c r="A12" s="4" t="s">
        <v>31</v>
      </c>
      <c r="B12" s="6" t="s">
        <v>27</v>
      </c>
      <c r="C12" s="4" t="str">
        <f>CONCATENATE(A12,"-",B12)</f>
        <v>Construção de Praças Urbanas, Rodovias, Ferrovias e recapeamento e pavimentação de vias urbanas-R</v>
      </c>
      <c r="E12" s="7">
        <v>5.0000000000000001E-3</v>
      </c>
      <c r="F12" s="7">
        <v>5.6000000000000008E-3</v>
      </c>
      <c r="G12" s="7">
        <v>9.7000000000000003E-3</v>
      </c>
      <c r="I12" s="269" t="s">
        <v>32</v>
      </c>
      <c r="J12" s="269"/>
      <c r="K12" s="269"/>
      <c r="L12" s="269"/>
      <c r="M12" s="269"/>
      <c r="N12" s="269"/>
      <c r="O12" s="269"/>
      <c r="P12" s="269"/>
      <c r="Q12" s="269"/>
      <c r="R12" s="270"/>
    </row>
    <row r="13" spans="1:18" ht="27.75" customHeight="1" x14ac:dyDescent="0.2">
      <c r="A13" s="4" t="s">
        <v>31</v>
      </c>
      <c r="B13" s="6" t="s">
        <v>28</v>
      </c>
      <c r="C13" s="4" t="str">
        <f>CONCATENATE(A13,"-",B13)</f>
        <v>Construção de Praças Urbanas, Rodovias, Ferrovias e recapeamento e pavimentação de vias urbanas-DF</v>
      </c>
      <c r="E13" s="7">
        <v>1.0200000000000001E-2</v>
      </c>
      <c r="F13" s="7">
        <v>1.11E-2</v>
      </c>
      <c r="G13" s="7">
        <v>1.21E-2</v>
      </c>
      <c r="I13" s="271" t="s">
        <v>31</v>
      </c>
      <c r="J13" s="271"/>
      <c r="K13" s="271"/>
      <c r="L13" s="271"/>
      <c r="M13" s="271"/>
      <c r="N13" s="271"/>
      <c r="O13" s="271"/>
      <c r="P13" s="271"/>
      <c r="Q13" s="272"/>
      <c r="R13" s="273"/>
    </row>
    <row r="14" spans="1:18" ht="15" customHeight="1" x14ac:dyDescent="0.2">
      <c r="A14" s="4" t="s">
        <v>31</v>
      </c>
      <c r="B14" s="6" t="s">
        <v>29</v>
      </c>
      <c r="C14" s="4" t="str">
        <f>CONCATENATE(A14,"-",B14)</f>
        <v>Construção de Praças Urbanas, Rodovias, Ferrovias e recapeamento e pavimentação de vias urbanas-L</v>
      </c>
      <c r="E14" s="7">
        <v>6.6400000000000001E-2</v>
      </c>
      <c r="F14" s="7">
        <v>7.2999999999999995E-2</v>
      </c>
      <c r="G14" s="7">
        <v>8.6899999999999991E-2</v>
      </c>
      <c r="I14" s="279"/>
      <c r="J14" s="279"/>
      <c r="K14" s="279"/>
      <c r="L14" s="279"/>
      <c r="M14" s="279"/>
      <c r="N14" s="279"/>
      <c r="O14" s="279"/>
      <c r="P14" s="279"/>
      <c r="Q14" s="280"/>
      <c r="R14" s="280"/>
    </row>
    <row r="15" spans="1:18" ht="24" customHeight="1" x14ac:dyDescent="0.2">
      <c r="A15" s="4" t="s">
        <v>31</v>
      </c>
      <c r="B15" s="8" t="s">
        <v>30</v>
      </c>
      <c r="C15" s="4" t="str">
        <f>CONCATENATE(A15,"-",B15)</f>
        <v>Construção de Praças Urbanas, Rodovias, Ferrovias e recapeamento e pavimentação de vias urbanas-BDI PAD</v>
      </c>
      <c r="E15" s="7">
        <v>0.19600000000000001</v>
      </c>
      <c r="F15" s="7">
        <v>0.2097</v>
      </c>
      <c r="G15" s="7">
        <v>0.24230000000000002</v>
      </c>
      <c r="I15" s="283" t="s">
        <v>34</v>
      </c>
      <c r="J15" s="283"/>
      <c r="K15" s="283"/>
      <c r="L15" s="283"/>
      <c r="M15" s="283"/>
      <c r="N15" s="283"/>
      <c r="O15" s="283"/>
      <c r="P15" s="283"/>
      <c r="Q15" s="83">
        <v>0.4</v>
      </c>
      <c r="R15" s="82"/>
    </row>
    <row r="16" spans="1:18" ht="24" customHeight="1" x14ac:dyDescent="0.2">
      <c r="B16" s="8"/>
      <c r="E16" s="7"/>
      <c r="F16" s="7"/>
      <c r="G16" s="7"/>
      <c r="I16" s="261"/>
      <c r="J16" s="262"/>
      <c r="K16" s="262"/>
      <c r="L16" s="262"/>
      <c r="M16" s="262"/>
      <c r="N16" s="262"/>
      <c r="O16" s="262"/>
      <c r="P16" s="262"/>
      <c r="Q16" s="263"/>
      <c r="R16" s="82"/>
    </row>
    <row r="17" spans="1:18" ht="15" customHeight="1" x14ac:dyDescent="0.2">
      <c r="A17" s="4" t="s">
        <v>35</v>
      </c>
      <c r="B17" s="6" t="s">
        <v>25</v>
      </c>
      <c r="C17" s="4" t="str">
        <f>CONCATENATE(A17,"-",B17)</f>
        <v>Construção de Redes de Abastecimento de Água, Coleta de Esgoto-AC</v>
      </c>
      <c r="E17" s="7">
        <v>3.4300000000000004E-2</v>
      </c>
      <c r="F17" s="7">
        <v>4.9299999999999997E-2</v>
      </c>
      <c r="G17" s="7">
        <v>6.7099999999999993E-2</v>
      </c>
      <c r="I17" s="284" t="s">
        <v>36</v>
      </c>
      <c r="J17" s="284"/>
      <c r="K17" s="284"/>
      <c r="L17" s="284"/>
      <c r="M17" s="284"/>
      <c r="N17" s="284"/>
      <c r="O17" s="284"/>
      <c r="P17" s="284"/>
      <c r="Q17" s="83">
        <v>0.05</v>
      </c>
      <c r="R17" s="82"/>
    </row>
    <row r="18" spans="1:18" x14ac:dyDescent="0.2">
      <c r="A18" s="4" t="str">
        <f>A17</f>
        <v>Construção de Redes de Abastecimento de Água, Coleta de Esgoto</v>
      </c>
      <c r="B18" s="6" t="s">
        <v>26</v>
      </c>
      <c r="C18" s="4" t="str">
        <f>CONCATENATE(A18,"-",B18)</f>
        <v>Construção de Redes de Abastecimento de Água, Coleta de Esgoto-SG</v>
      </c>
      <c r="E18" s="7">
        <v>2.8000000000000004E-3</v>
      </c>
      <c r="F18" s="7">
        <v>4.8999999999999998E-3</v>
      </c>
      <c r="G18" s="7">
        <v>7.4999999999999997E-3</v>
      </c>
      <c r="I18" s="277"/>
      <c r="J18" s="277"/>
      <c r="K18" s="277"/>
      <c r="L18" s="277"/>
      <c r="M18" s="277"/>
      <c r="N18" s="277"/>
      <c r="O18" s="277"/>
      <c r="P18" s="277"/>
      <c r="Q18" s="277"/>
      <c r="R18" s="278"/>
    </row>
    <row r="19" spans="1:18" x14ac:dyDescent="0.2">
      <c r="B19" s="6"/>
      <c r="E19" s="7"/>
      <c r="F19" s="7"/>
      <c r="G19" s="7"/>
      <c r="I19" s="285" t="s">
        <v>37</v>
      </c>
      <c r="J19" s="285"/>
      <c r="K19" s="285"/>
      <c r="L19" s="285"/>
      <c r="M19" s="285" t="s">
        <v>38</v>
      </c>
      <c r="N19" s="286" t="s">
        <v>39</v>
      </c>
      <c r="O19" s="286" t="s">
        <v>40</v>
      </c>
      <c r="P19" s="276" t="s">
        <v>41</v>
      </c>
      <c r="Q19" s="276"/>
      <c r="R19" s="276"/>
    </row>
    <row r="20" spans="1:18" x14ac:dyDescent="0.2">
      <c r="A20" s="4" t="str">
        <f>A18</f>
        <v>Construção de Redes de Abastecimento de Água, Coleta de Esgoto</v>
      </c>
      <c r="B20" s="6" t="s">
        <v>27</v>
      </c>
      <c r="C20" s="4" t="str">
        <f t="shared" ref="C20:C32" si="0">CONCATENATE(A20,"-",B20)</f>
        <v>Construção de Redes de Abastecimento de Água, Coleta de Esgoto-R</v>
      </c>
      <c r="E20" s="7">
        <v>0.01</v>
      </c>
      <c r="F20" s="7">
        <v>1.3899999999999999E-2</v>
      </c>
      <c r="G20" s="7">
        <v>1.7399999999999999E-2</v>
      </c>
      <c r="I20" s="285"/>
      <c r="J20" s="285"/>
      <c r="K20" s="285"/>
      <c r="L20" s="285"/>
      <c r="M20" s="285"/>
      <c r="N20" s="286"/>
      <c r="O20" s="286"/>
      <c r="P20" s="84" t="s">
        <v>42</v>
      </c>
      <c r="Q20" s="84" t="s">
        <v>43</v>
      </c>
      <c r="R20" s="84" t="s">
        <v>44</v>
      </c>
    </row>
    <row r="21" spans="1:18" x14ac:dyDescent="0.2">
      <c r="A21" s="4" t="str">
        <f>A20</f>
        <v>Construção de Redes de Abastecimento de Água, Coleta de Esgoto</v>
      </c>
      <c r="B21" s="6" t="s">
        <v>28</v>
      </c>
      <c r="C21" s="4" t="str">
        <f t="shared" si="0"/>
        <v>Construção de Redes de Abastecimento de Água, Coleta de Esgoto-DF</v>
      </c>
      <c r="E21" s="7">
        <v>9.3999999999999986E-3</v>
      </c>
      <c r="F21" s="7">
        <v>9.8999999999999991E-3</v>
      </c>
      <c r="G21" s="7">
        <v>1.1699999999999999E-2</v>
      </c>
      <c r="I21" s="287" t="str">
        <f>IF($I$13=$A$60,"Encargos Sociais incidentes sobre a mão de obra","Administração Central")</f>
        <v>Administração Central</v>
      </c>
      <c r="J21" s="287"/>
      <c r="K21" s="287"/>
      <c r="L21" s="287"/>
      <c r="M21" s="85" t="str">
        <f>IF($I$13=$A$60,"K1","AC")</f>
        <v>AC</v>
      </c>
      <c r="N21" s="89">
        <v>4.6699999999999998E-2</v>
      </c>
      <c r="O21" s="72" t="s">
        <v>45</v>
      </c>
      <c r="P21" s="73">
        <v>3.7999999999999999E-2</v>
      </c>
      <c r="Q21" s="87">
        <v>4.0099999999999997E-2</v>
      </c>
      <c r="R21" s="73">
        <v>4.6699999999999998E-2</v>
      </c>
    </row>
    <row r="22" spans="1:18" x14ac:dyDescent="0.2">
      <c r="A22" s="4" t="str">
        <f>A21</f>
        <v>Construção de Redes de Abastecimento de Água, Coleta de Esgoto</v>
      </c>
      <c r="B22" s="6" t="s">
        <v>29</v>
      </c>
      <c r="C22" s="4" t="str">
        <f t="shared" si="0"/>
        <v>Construção de Redes de Abastecimento de Água, Coleta de Esgoto-L</v>
      </c>
      <c r="E22" s="7">
        <v>6.7400000000000002E-2</v>
      </c>
      <c r="F22" s="7">
        <v>8.0399999999999985E-2</v>
      </c>
      <c r="G22" s="7">
        <v>9.4E-2</v>
      </c>
      <c r="I22" s="287" t="str">
        <f>IF($I$13=$A$60,"Administração Central da empresa ou consultoria - overhead","Seguro e Garantia")</f>
        <v>Seguro e Garantia</v>
      </c>
      <c r="J22" s="287"/>
      <c r="K22" s="287"/>
      <c r="L22" s="287"/>
      <c r="M22" s="85" t="str">
        <f>IF($I$13=$A$60,"K2","SG")</f>
        <v>SG</v>
      </c>
      <c r="N22" s="89">
        <v>7.4000000000000003E-3</v>
      </c>
      <c r="O22" s="72" t="s">
        <v>45</v>
      </c>
      <c r="P22" s="73">
        <f>VLOOKUP(CONCATENATE(I$13,"-",M22),$C$2:$G$51,3,FALSE)</f>
        <v>3.2000000000000002E-3</v>
      </c>
      <c r="Q22" s="87">
        <f>VLOOKUP(CONCATENATE(I$13,"-",M22),$C$2:$G$51,4,FALSE)</f>
        <v>4.0000000000000001E-3</v>
      </c>
      <c r="R22" s="73">
        <f>VLOOKUP(CONCATENATE(I$13,"-",M22),$C$2:$G$51,5,FALSE)</f>
        <v>7.4000000000000003E-3</v>
      </c>
    </row>
    <row r="23" spans="1:18" x14ac:dyDescent="0.2">
      <c r="A23" s="4" t="str">
        <f>A22</f>
        <v>Construção de Redes de Abastecimento de Água, Coleta de Esgoto</v>
      </c>
      <c r="B23" s="8" t="s">
        <v>30</v>
      </c>
      <c r="C23" s="4" t="str">
        <f t="shared" si="0"/>
        <v>Construção de Redes de Abastecimento de Água, Coleta de Esgoto-BDI PAD</v>
      </c>
      <c r="E23" s="7">
        <v>0.20760000000000001</v>
      </c>
      <c r="F23" s="7">
        <v>0.24179999999999999</v>
      </c>
      <c r="G23" s="7">
        <v>0.26440000000000002</v>
      </c>
      <c r="I23" s="287" t="str">
        <f>IF($I$13=$A$60,"","Risco")</f>
        <v>Risco</v>
      </c>
      <c r="J23" s="287"/>
      <c r="K23" s="287"/>
      <c r="L23" s="287"/>
      <c r="M23" s="85" t="str">
        <f>IF($I$13=$A$60,"","R")</f>
        <v>R</v>
      </c>
      <c r="N23" s="89">
        <v>9.7000000000000003E-3</v>
      </c>
      <c r="O23" s="72" t="s">
        <v>45</v>
      </c>
      <c r="P23" s="73">
        <f>VLOOKUP(CONCATENATE(I$13,"-",M23),$C$2:$G$51,3,FALSE)</f>
        <v>5.0000000000000001E-3</v>
      </c>
      <c r="Q23" s="87">
        <f>VLOOKUP(CONCATENATE(I$13,"-",M23),$C$2:$G$51,4,FALSE)</f>
        <v>5.6000000000000008E-3</v>
      </c>
      <c r="R23" s="73">
        <f>VLOOKUP(CONCATENATE(I$13,"-",M23),$C$2:$G$51,5,FALSE)</f>
        <v>9.7000000000000003E-3</v>
      </c>
    </row>
    <row r="24" spans="1:18" x14ac:dyDescent="0.2">
      <c r="A24" s="4" t="s">
        <v>46</v>
      </c>
      <c r="B24" s="6" t="s">
        <v>25</v>
      </c>
      <c r="C24" s="4" t="str">
        <f t="shared" si="0"/>
        <v>Construção e Manutenção de Estações e Redes de Distribuição de Energia Elétrica-AC</v>
      </c>
      <c r="E24" s="7">
        <v>5.2900000000000003E-2</v>
      </c>
      <c r="F24" s="7">
        <v>5.9200000000000003E-2</v>
      </c>
      <c r="G24" s="7">
        <v>7.9299999999999995E-2</v>
      </c>
      <c r="I24" s="287" t="str">
        <f>IF($I$13=$A$60,"","Despesas Financeiras")</f>
        <v>Despesas Financeiras</v>
      </c>
      <c r="J24" s="287"/>
      <c r="K24" s="287"/>
      <c r="L24" s="287"/>
      <c r="M24" s="85" t="str">
        <f>IF($I$13=$A$60,"","DF")</f>
        <v>DF</v>
      </c>
      <c r="N24" s="89">
        <v>1.21E-2</v>
      </c>
      <c r="O24" s="72" t="s">
        <v>45</v>
      </c>
      <c r="P24" s="73">
        <f>VLOOKUP(CONCATENATE(I$13,"-",M24),$C$2:$G$51,3,FALSE)</f>
        <v>1.0200000000000001E-2</v>
      </c>
      <c r="Q24" s="87">
        <f>VLOOKUP(CONCATENATE(I$13,"-",M24),$C$2:$G$51,4,FALSE)</f>
        <v>1.11E-2</v>
      </c>
      <c r="R24" s="73">
        <f>VLOOKUP(CONCATENATE(I$13,"-",M24),$C$2:$G$51,5,FALSE)</f>
        <v>1.21E-2</v>
      </c>
    </row>
    <row r="25" spans="1:18" x14ac:dyDescent="0.2">
      <c r="A25" s="4" t="str">
        <f>A24</f>
        <v>Construção e Manutenção de Estações e Redes de Distribuição de Energia Elétrica</v>
      </c>
      <c r="B25" s="6" t="s">
        <v>26</v>
      </c>
      <c r="C25" s="4" t="str">
        <f t="shared" si="0"/>
        <v>Construção e Manutenção de Estações e Redes de Distribuição de Energia Elétrica-SG</v>
      </c>
      <c r="E25" s="7">
        <v>2.5000000000000001E-3</v>
      </c>
      <c r="F25" s="7">
        <v>5.1000000000000004E-3</v>
      </c>
      <c r="G25" s="7">
        <v>5.6000000000000008E-3</v>
      </c>
      <c r="I25" s="287" t="str">
        <f>IF($I$13=$A$60,"Margem bruta da empresa de consultoria","Lucro")</f>
        <v>Lucro</v>
      </c>
      <c r="J25" s="287"/>
      <c r="K25" s="287"/>
      <c r="L25" s="287"/>
      <c r="M25" s="85" t="str">
        <f>IF($I$13=$A$60,"K3","L")</f>
        <v>L</v>
      </c>
      <c r="N25" s="89">
        <v>8.6900000000000005E-2</v>
      </c>
      <c r="O25" s="72" t="s">
        <v>45</v>
      </c>
      <c r="P25" s="73">
        <f>VLOOKUP(CONCATENATE(I$13,"-",M25),$C$2:$G$51,3,FALSE)</f>
        <v>6.6400000000000001E-2</v>
      </c>
      <c r="Q25" s="87">
        <f>VLOOKUP(CONCATENATE(I$13,"-",M25),$C$2:$G$51,4,FALSE)</f>
        <v>7.2999999999999995E-2</v>
      </c>
      <c r="R25" s="73">
        <f>VLOOKUP(CONCATENATE(I$13,"-",M25),$C$2:$G$51,5,FALSE)</f>
        <v>8.6899999999999991E-2</v>
      </c>
    </row>
    <row r="26" spans="1:18" x14ac:dyDescent="0.2">
      <c r="A26" s="4" t="str">
        <f>A25</f>
        <v>Construção e Manutenção de Estações e Redes de Distribuição de Energia Elétrica</v>
      </c>
      <c r="B26" s="6" t="s">
        <v>27</v>
      </c>
      <c r="C26" s="4" t="str">
        <f t="shared" si="0"/>
        <v>Construção e Manutenção de Estações e Redes de Distribuição de Energia Elétrica-R</v>
      </c>
      <c r="E26" s="7">
        <v>0.01</v>
      </c>
      <c r="F26" s="7">
        <v>1.4800000000000001E-2</v>
      </c>
      <c r="G26" s="7">
        <v>1.9699999999999999E-2</v>
      </c>
      <c r="I26" s="301" t="s">
        <v>47</v>
      </c>
      <c r="J26" s="301"/>
      <c r="K26" s="301"/>
      <c r="L26" s="301"/>
      <c r="M26" s="85" t="s">
        <v>48</v>
      </c>
      <c r="N26" s="89">
        <v>3.6499999999999998E-2</v>
      </c>
      <c r="O26" s="72" t="s">
        <v>45</v>
      </c>
      <c r="P26" s="73">
        <v>3.6499999999999998E-2</v>
      </c>
      <c r="Q26" s="87">
        <v>3.6499999999999998E-2</v>
      </c>
      <c r="R26" s="73">
        <v>3.6499999999999998E-2</v>
      </c>
    </row>
    <row r="27" spans="1:18" x14ac:dyDescent="0.2">
      <c r="A27" s="4" t="str">
        <f>A26</f>
        <v>Construção e Manutenção de Estações e Redes de Distribuição de Energia Elétrica</v>
      </c>
      <c r="B27" s="6" t="s">
        <v>28</v>
      </c>
      <c r="C27" s="4" t="str">
        <f t="shared" si="0"/>
        <v>Construção e Manutenção de Estações e Redes de Distribuição de Energia Elétrica-DF</v>
      </c>
      <c r="E27" s="7">
        <v>1.01E-2</v>
      </c>
      <c r="F27" s="7">
        <v>1.0700000000000001E-2</v>
      </c>
      <c r="G27" s="7">
        <v>1.11E-2</v>
      </c>
      <c r="I27" s="287" t="s">
        <v>49</v>
      </c>
      <c r="J27" s="287"/>
      <c r="K27" s="287"/>
      <c r="L27" s="287"/>
      <c r="M27" s="85" t="s">
        <v>50</v>
      </c>
      <c r="N27" s="89">
        <v>0.02</v>
      </c>
      <c r="O27" s="72" t="s">
        <v>45</v>
      </c>
      <c r="P27" s="73">
        <v>0</v>
      </c>
      <c r="Q27" s="87">
        <v>2.5000000000000001E-2</v>
      </c>
      <c r="R27" s="73">
        <v>0.05</v>
      </c>
    </row>
    <row r="28" spans="1:18" ht="37.5" customHeight="1" x14ac:dyDescent="0.2">
      <c r="A28" s="4" t="str">
        <f>A27</f>
        <v>Construção e Manutenção de Estações e Redes de Distribuição de Energia Elétrica</v>
      </c>
      <c r="B28" s="6" t="s">
        <v>29</v>
      </c>
      <c r="C28" s="4" t="str">
        <f t="shared" si="0"/>
        <v>Construção e Manutenção de Estações e Redes de Distribuição de Energia Elétrica-L</v>
      </c>
      <c r="E28" s="7">
        <v>0.08</v>
      </c>
      <c r="F28" s="7">
        <v>8.3100000000000007E-2</v>
      </c>
      <c r="G28" s="7">
        <v>9.5100000000000004E-2</v>
      </c>
      <c r="I28" s="287" t="s">
        <v>51</v>
      </c>
      <c r="J28" s="287"/>
      <c r="K28" s="287"/>
      <c r="L28" s="287"/>
      <c r="M28" s="85" t="s">
        <v>52</v>
      </c>
      <c r="N28" s="87">
        <v>4.4999999999999998E-2</v>
      </c>
      <c r="O28" s="72" t="str">
        <f>IF(AND(N28&gt;=P28, N28&lt;=R28), "OK", "Não OK")</f>
        <v>OK</v>
      </c>
      <c r="P28" s="74">
        <v>0</v>
      </c>
      <c r="Q28" s="88">
        <v>4.4999999999999998E-2</v>
      </c>
      <c r="R28" s="74">
        <v>4.4999999999999998E-2</v>
      </c>
    </row>
    <row r="29" spans="1:18" ht="33" customHeight="1" x14ac:dyDescent="0.2">
      <c r="A29" s="4" t="str">
        <f>A28</f>
        <v>Construção e Manutenção de Estações e Redes de Distribuição de Energia Elétrica</v>
      </c>
      <c r="B29" s="8" t="s">
        <v>30</v>
      </c>
      <c r="C29" s="4" t="str">
        <f t="shared" si="0"/>
        <v>Construção e Manutenção de Estações e Redes de Distribuição de Energia Elétrica-BDI PAD</v>
      </c>
      <c r="E29" s="7">
        <v>0.24</v>
      </c>
      <c r="F29" s="7">
        <v>0.25840000000000002</v>
      </c>
      <c r="G29" s="7">
        <v>0.27860000000000001</v>
      </c>
      <c r="I29" s="287" t="s">
        <v>53</v>
      </c>
      <c r="J29" s="287"/>
      <c r="K29" s="287"/>
      <c r="L29" s="287"/>
      <c r="M29" s="86" t="s">
        <v>30</v>
      </c>
      <c r="N29" s="87">
        <f>ROUND((((1+N21+N22+N23)*(1+N24)*(1+N25)/(1-(N26+N27)))-1),4)</f>
        <v>0.24030000000000001</v>
      </c>
      <c r="O29" s="72" t="str">
        <f>IF(OR($I$13=$A$60,AND(N29&gt;=P29, N29&lt;=R29)), "OK", "NÃO OK")</f>
        <v>OK</v>
      </c>
      <c r="P29" s="73">
        <f>VLOOKUP(CONCATENATE($I$13,"-",$M29),$C$2:$G$51,3,FALSE)</f>
        <v>0.19600000000000001</v>
      </c>
      <c r="Q29" s="87">
        <f>VLOOKUP(CONCATENATE($I$13,"-",$M29),$C$2:$G$51,4,FALSE)</f>
        <v>0.2097</v>
      </c>
      <c r="R29" s="73">
        <f>VLOOKUP(CONCATENATE($I$13,"-",$M29),$C$2:$G$51,5,FALSE)</f>
        <v>0.24230000000000002</v>
      </c>
    </row>
    <row r="30" spans="1:18" x14ac:dyDescent="0.2">
      <c r="A30" s="4" t="s">
        <v>54</v>
      </c>
      <c r="B30" s="6" t="s">
        <v>25</v>
      </c>
      <c r="C30" s="4" t="str">
        <f t="shared" si="0"/>
        <v>Obras Portuárias, Marítimas e Fluviais-AC</v>
      </c>
      <c r="E30" s="7">
        <v>0.04</v>
      </c>
      <c r="F30" s="7">
        <v>5.5199999999999999E-2</v>
      </c>
      <c r="G30" s="7">
        <v>7.85E-2</v>
      </c>
      <c r="I30" s="288" t="s">
        <v>55</v>
      </c>
      <c r="J30" s="288"/>
      <c r="K30" s="288"/>
      <c r="L30" s="288"/>
      <c r="M30" s="75" t="s">
        <v>56</v>
      </c>
      <c r="N30" s="76">
        <f>ROUND((((1+N21+N22+N23)*(1+N24)*(1+N25)/(1-(N26+N27+N28)))-1),4)</f>
        <v>0.3024</v>
      </c>
      <c r="O30" s="77" t="str">
        <f>IF(Q13&lt;&gt;"Sim","",IF(COUNTIF($O$21:$O$29,"NÃO OK")&gt;0,"NÃO OK","OK"))</f>
        <v/>
      </c>
      <c r="P30" s="289"/>
      <c r="Q30" s="289"/>
      <c r="R30" s="289"/>
    </row>
    <row r="31" spans="1:18" x14ac:dyDescent="0.2">
      <c r="A31" s="4" t="str">
        <f>A30</f>
        <v>Obras Portuárias, Marítimas e Fluviais</v>
      </c>
      <c r="B31" s="6" t="s">
        <v>26</v>
      </c>
      <c r="C31" s="4" t="str">
        <f t="shared" si="0"/>
        <v>Obras Portuárias, Marítimas e Fluviais-SG</v>
      </c>
      <c r="E31" s="7">
        <v>8.1000000000000013E-3</v>
      </c>
      <c r="F31" s="7">
        <v>1.2199999999999999E-2</v>
      </c>
      <c r="G31" s="7">
        <v>1.9900000000000001E-2</v>
      </c>
      <c r="I31" s="14"/>
      <c r="J31" s="14"/>
      <c r="K31" s="14"/>
      <c r="L31" s="14"/>
      <c r="M31" s="14"/>
      <c r="N31" s="14"/>
      <c r="O31" s="14"/>
      <c r="P31" s="14"/>
      <c r="Q31" s="14"/>
      <c r="R31" s="14"/>
    </row>
    <row r="32" spans="1:18" ht="27.75" customHeight="1" x14ac:dyDescent="0.2">
      <c r="A32" s="4" t="str">
        <f>A31</f>
        <v>Obras Portuárias, Marítimas e Fluviais</v>
      </c>
      <c r="B32" s="6" t="s">
        <v>27</v>
      </c>
      <c r="C32" s="4" t="str">
        <f t="shared" si="0"/>
        <v>Obras Portuárias, Marítimas e Fluviais-R</v>
      </c>
      <c r="E32" s="7">
        <v>1.46E-2</v>
      </c>
      <c r="F32" s="7">
        <v>2.3199999999999998E-2</v>
      </c>
      <c r="G32" s="7">
        <v>3.1600000000000003E-2</v>
      </c>
      <c r="I32" s="267" t="s">
        <v>57</v>
      </c>
      <c r="J32" s="267"/>
      <c r="K32" s="267"/>
      <c r="L32" s="267"/>
      <c r="M32" s="267"/>
      <c r="N32" s="267"/>
      <c r="O32" s="267"/>
      <c r="P32" s="267"/>
      <c r="Q32" s="267"/>
      <c r="R32" s="267"/>
    </row>
    <row r="33" spans="1:18" ht="27.75" customHeight="1" x14ac:dyDescent="0.2">
      <c r="B33" s="6"/>
      <c r="E33" s="7"/>
      <c r="F33" s="7"/>
      <c r="G33" s="7"/>
      <c r="I33" s="15"/>
      <c r="J33" s="15"/>
      <c r="K33" s="15"/>
      <c r="L33" s="297" t="str">
        <f>IF(Q13="Sim","BDI.DES =","BDI.PAD =")</f>
        <v>BDI.PAD =</v>
      </c>
      <c r="M33" s="298" t="str">
        <f>IF($I$13=$A$60,"(1+K1+K2)*(1+K3)","(1+AC + S + R + G)*(1 + DF)*(1+L)")</f>
        <v>(1+AC + S + R + G)*(1 + DF)*(1+L)</v>
      </c>
      <c r="N33" s="298"/>
      <c r="O33" s="298"/>
      <c r="P33" s="299">
        <v>-1</v>
      </c>
      <c r="Q33" s="15"/>
      <c r="R33" s="15"/>
    </row>
    <row r="34" spans="1:18" ht="27.75" customHeight="1" x14ac:dyDescent="0.2">
      <c r="B34" s="6"/>
      <c r="E34" s="7"/>
      <c r="F34" s="7"/>
      <c r="G34" s="7"/>
      <c r="I34" s="15"/>
      <c r="J34" s="15"/>
      <c r="K34" s="15"/>
      <c r="L34" s="297"/>
      <c r="M34" s="290" t="str">
        <f>IF(Q13="Sim","(1-CP-ISS-CRPB)","(1-CP-ISS)")</f>
        <v>(1-CP-ISS)</v>
      </c>
      <c r="N34" s="290"/>
      <c r="O34" s="290"/>
      <c r="P34" s="300"/>
      <c r="Q34" s="15"/>
      <c r="R34" s="15"/>
    </row>
    <row r="35" spans="1:18" ht="20.100000000000001" customHeight="1" x14ac:dyDescent="0.2">
      <c r="A35" s="4" t="str">
        <f>A32</f>
        <v>Obras Portuárias, Marítimas e Fluviais</v>
      </c>
      <c r="B35" s="6" t="s">
        <v>28</v>
      </c>
      <c r="C35" s="4" t="str">
        <f t="shared" ref="C35:C42" si="1">CONCATENATE(A35,"-",B35)</f>
        <v>Obras Portuárias, Marítimas e Fluviais-DF</v>
      </c>
      <c r="E35" s="7">
        <v>9.3999999999999986E-3</v>
      </c>
      <c r="F35" s="7">
        <v>1.0200000000000001E-2</v>
      </c>
      <c r="G35" s="7">
        <v>1.3300000000000001E-2</v>
      </c>
      <c r="I35" s="16"/>
      <c r="J35" s="16"/>
      <c r="K35" s="16"/>
      <c r="L35" s="16"/>
      <c r="M35" s="16"/>
      <c r="N35" s="16"/>
      <c r="O35" s="16"/>
      <c r="P35" s="16"/>
      <c r="Q35" s="16"/>
      <c r="R35" s="16"/>
    </row>
    <row r="36" spans="1:18" s="11" customFormat="1" ht="57" customHeight="1" x14ac:dyDescent="0.2">
      <c r="A36" s="11" t="str">
        <f>A35</f>
        <v>Obras Portuárias, Marítimas e Fluviais</v>
      </c>
      <c r="B36" s="12" t="s">
        <v>29</v>
      </c>
      <c r="C36" s="11" t="str">
        <f t="shared" si="1"/>
        <v>Obras Portuárias, Marítimas e Fluviais-L</v>
      </c>
      <c r="E36" s="13">
        <v>7.1399999999999991E-2</v>
      </c>
      <c r="F36" s="13">
        <v>8.4000000000000005E-2</v>
      </c>
      <c r="G36" s="13">
        <v>0.1043</v>
      </c>
      <c r="I36" s="291" t="str">
        <f>CONCATENATE("Declaro para os devidos fins que, conforme legislação tributária municipal, a base de cálculo para ",I13,", é de ",Q15*100,"%, com a respectiva alíquota de ",Q17*100,"%.")</f>
        <v>Declaro para os devidos fins que, conforme legislação tributária municipal, a base de cálculo para Construção de Praças Urbanas, Rodovias, Ferrovias e recapeamento e pavimentação de vias urbanas, é de 40%, com a respectiva alíquota de 5%.</v>
      </c>
      <c r="J36" s="291"/>
      <c r="K36" s="291"/>
      <c r="L36" s="291"/>
      <c r="M36" s="291"/>
      <c r="N36" s="291"/>
      <c r="O36" s="291"/>
      <c r="P36" s="291"/>
      <c r="Q36" s="291"/>
      <c r="R36" s="291"/>
    </row>
    <row r="37" spans="1:18" ht="22.5" customHeight="1" x14ac:dyDescent="0.2">
      <c r="A37" s="4" t="str">
        <f>A36</f>
        <v>Obras Portuárias, Marítimas e Fluviais</v>
      </c>
      <c r="B37" s="8" t="s">
        <v>30</v>
      </c>
      <c r="C37" s="4" t="str">
        <f t="shared" si="1"/>
        <v>Obras Portuárias, Marítimas e Fluviais-BDI PAD</v>
      </c>
      <c r="E37" s="7">
        <v>0.22800000000000001</v>
      </c>
      <c r="F37" s="7">
        <v>0.27479999999999999</v>
      </c>
      <c r="G37" s="7">
        <v>0.3095</v>
      </c>
      <c r="I37" s="17"/>
      <c r="J37" s="17"/>
      <c r="K37" s="17"/>
      <c r="L37" s="17"/>
      <c r="M37" s="17"/>
      <c r="N37" s="17"/>
      <c r="O37" s="17"/>
      <c r="P37" s="17"/>
      <c r="Q37" s="17"/>
      <c r="R37" s="17"/>
    </row>
    <row r="38" spans="1:18" x14ac:dyDescent="0.2">
      <c r="A38" s="4" t="s">
        <v>58</v>
      </c>
      <c r="B38" s="6" t="s">
        <v>25</v>
      </c>
      <c r="C38" s="4" t="str">
        <f t="shared" si="1"/>
        <v>Fornecimento de Materiais e Equipamentos-AC</v>
      </c>
      <c r="E38" s="7">
        <v>1.4999999999999999E-2</v>
      </c>
      <c r="F38" s="7">
        <v>3.4500000000000003E-2</v>
      </c>
      <c r="G38" s="7">
        <v>4.4900000000000002E-2</v>
      </c>
      <c r="I38" s="23" t="s">
        <v>13</v>
      </c>
      <c r="J38" s="292" t="s">
        <v>59</v>
      </c>
      <c r="K38" s="292"/>
      <c r="L38" s="292"/>
      <c r="M38" s="292"/>
      <c r="N38" s="292"/>
      <c r="O38" s="292"/>
      <c r="P38" s="22"/>
      <c r="Q38" s="293"/>
      <c r="R38" s="294"/>
    </row>
    <row r="39" spans="1:18" x14ac:dyDescent="0.2">
      <c r="A39" s="4" t="str">
        <f>A38</f>
        <v>Fornecimento de Materiais e Equipamentos</v>
      </c>
      <c r="B39" s="6" t="s">
        <v>26</v>
      </c>
      <c r="C39" s="4" t="str">
        <f t="shared" si="1"/>
        <v>Fornecimento de Materiais e Equipamentos-SG</v>
      </c>
      <c r="E39" s="7">
        <v>3.0000000000000001E-3</v>
      </c>
      <c r="F39" s="7">
        <v>4.7999999999999996E-3</v>
      </c>
      <c r="G39" s="7">
        <v>8.199999999999999E-3</v>
      </c>
      <c r="I39" s="19"/>
      <c r="J39" s="19"/>
      <c r="K39" s="19"/>
      <c r="L39" s="19"/>
      <c r="M39" s="18"/>
      <c r="N39" s="20"/>
      <c r="O39" s="18"/>
      <c r="P39" s="21"/>
      <c r="Q39" s="21"/>
      <c r="R39" s="21"/>
    </row>
    <row r="40" spans="1:18" x14ac:dyDescent="0.2">
      <c r="A40" s="4" t="str">
        <f>A39</f>
        <v>Fornecimento de Materiais e Equipamentos</v>
      </c>
      <c r="B40" s="6" t="s">
        <v>27</v>
      </c>
      <c r="C40" s="4" t="str">
        <f t="shared" si="1"/>
        <v>Fornecimento de Materiais e Equipamentos-R</v>
      </c>
      <c r="E40" s="7">
        <v>5.6000000000000008E-3</v>
      </c>
      <c r="F40" s="7">
        <v>8.5000000000000006E-3</v>
      </c>
      <c r="G40" s="7">
        <v>8.8999999999999999E-3</v>
      </c>
      <c r="I40" s="18"/>
      <c r="J40" s="18"/>
      <c r="K40" s="18"/>
      <c r="L40" s="18"/>
      <c r="M40" s="18"/>
      <c r="N40" s="18"/>
      <c r="O40" s="18"/>
      <c r="P40" s="18"/>
      <c r="Q40" s="18"/>
      <c r="R40" s="18"/>
    </row>
    <row r="41" spans="1:18" ht="31.5" customHeight="1" x14ac:dyDescent="0.2">
      <c r="A41" s="4" t="str">
        <f>A40</f>
        <v>Fornecimento de Materiais e Equipamentos</v>
      </c>
      <c r="B41" s="6" t="s">
        <v>28</v>
      </c>
      <c r="C41" s="4" t="str">
        <f t="shared" si="1"/>
        <v>Fornecimento de Materiais e Equipamentos-DF</v>
      </c>
      <c r="E41" s="7">
        <v>8.5000000000000006E-3</v>
      </c>
      <c r="F41" s="7">
        <v>8.5000000000000006E-3</v>
      </c>
      <c r="G41" s="7">
        <v>1.11E-2</v>
      </c>
      <c r="I41" s="282"/>
      <c r="J41" s="282"/>
      <c r="K41" s="282"/>
      <c r="L41" s="282"/>
      <c r="M41" s="14"/>
      <c r="N41" s="14"/>
      <c r="O41" s="282"/>
      <c r="P41" s="282"/>
      <c r="Q41" s="282"/>
      <c r="R41" s="282"/>
    </row>
    <row r="42" spans="1:18" x14ac:dyDescent="0.2">
      <c r="A42" s="4" t="str">
        <f>A41</f>
        <v>Fornecimento de Materiais e Equipamentos</v>
      </c>
      <c r="B42" s="6" t="s">
        <v>29</v>
      </c>
      <c r="C42" s="4" t="str">
        <f t="shared" si="1"/>
        <v>Fornecimento de Materiais e Equipamentos-L</v>
      </c>
      <c r="E42" s="7">
        <v>3.5000000000000003E-2</v>
      </c>
      <c r="F42" s="7">
        <v>5.1100000000000007E-2</v>
      </c>
      <c r="G42" s="7">
        <v>6.2199999999999998E-2</v>
      </c>
      <c r="I42" s="295" t="s">
        <v>60</v>
      </c>
      <c r="J42" s="296"/>
      <c r="K42" s="296"/>
      <c r="L42" s="296"/>
      <c r="M42" s="25"/>
      <c r="N42" s="25"/>
      <c r="O42" s="296" t="s">
        <v>61</v>
      </c>
      <c r="P42" s="296"/>
      <c r="Q42" s="296"/>
      <c r="R42" s="296"/>
    </row>
    <row r="43" spans="1:18" x14ac:dyDescent="0.2">
      <c r="B43" s="6"/>
      <c r="E43" s="7"/>
      <c r="F43" s="7"/>
      <c r="G43" s="7"/>
      <c r="I43" s="71"/>
      <c r="J43" s="71"/>
      <c r="K43" s="71"/>
      <c r="L43" s="71"/>
      <c r="M43" s="14"/>
      <c r="N43" s="14"/>
      <c r="O43" s="71"/>
      <c r="P43" s="71"/>
      <c r="Q43" s="71"/>
      <c r="R43" s="71"/>
    </row>
    <row r="44" spans="1:18" x14ac:dyDescent="0.2">
      <c r="B44" s="6"/>
      <c r="E44" s="7"/>
      <c r="F44" s="7"/>
      <c r="G44" s="7"/>
      <c r="I44" s="71"/>
      <c r="J44" s="71"/>
      <c r="K44" s="71"/>
      <c r="L44" s="71"/>
      <c r="M44" s="14"/>
      <c r="N44" s="14"/>
      <c r="O44" s="71"/>
      <c r="P44" s="71"/>
      <c r="Q44" s="71"/>
      <c r="R44" s="71"/>
    </row>
    <row r="45" spans="1:18" ht="15" customHeight="1" x14ac:dyDescent="0.2">
      <c r="A45" s="4" t="str">
        <f>A42</f>
        <v>Fornecimento de Materiais e Equipamentos</v>
      </c>
      <c r="B45" s="8" t="s">
        <v>30</v>
      </c>
      <c r="C45" s="4" t="str">
        <f t="shared" ref="C45:C51" si="2">CONCATENATE(A45,"-",B45)</f>
        <v>Fornecimento de Materiais e Equipamentos-BDI PAD</v>
      </c>
      <c r="E45" s="7">
        <v>0.111</v>
      </c>
      <c r="F45" s="7">
        <v>0.14019999999999999</v>
      </c>
      <c r="G45" s="7">
        <v>0.16800000000000001</v>
      </c>
      <c r="I45" s="24" t="s">
        <v>62</v>
      </c>
      <c r="J45" s="302" t="s">
        <v>132</v>
      </c>
      <c r="K45" s="302"/>
      <c r="L45" s="302"/>
      <c r="M45" s="14"/>
      <c r="N45" s="14"/>
      <c r="O45" s="24" t="s">
        <v>62</v>
      </c>
      <c r="P45" s="303" t="s">
        <v>188</v>
      </c>
      <c r="Q45" s="303"/>
      <c r="R45" s="303"/>
    </row>
    <row r="46" spans="1:18" x14ac:dyDescent="0.2">
      <c r="A46" s="4" t="s">
        <v>63</v>
      </c>
      <c r="B46" s="6" t="s">
        <v>64</v>
      </c>
      <c r="C46" s="4" t="str">
        <f t="shared" si="2"/>
        <v>Estudos e Projetos, Planos e Gerenciamento e outros correlatos-K1</v>
      </c>
      <c r="E46" s="7" t="s">
        <v>45</v>
      </c>
      <c r="F46" s="7" t="s">
        <v>45</v>
      </c>
      <c r="G46" s="7" t="s">
        <v>45</v>
      </c>
      <c r="I46" s="24" t="s">
        <v>65</v>
      </c>
      <c r="J46" s="302" t="s">
        <v>72</v>
      </c>
      <c r="K46" s="302"/>
      <c r="L46" s="302"/>
      <c r="M46" s="14"/>
      <c r="N46" s="14"/>
      <c r="O46" s="24" t="s">
        <v>66</v>
      </c>
      <c r="P46" s="303" t="s">
        <v>134</v>
      </c>
      <c r="Q46" s="303"/>
      <c r="R46" s="303"/>
    </row>
    <row r="47" spans="1:18" x14ac:dyDescent="0.2">
      <c r="A47" s="4" t="str">
        <f>A46</f>
        <v>Estudos e Projetos, Planos e Gerenciamento e outros correlatos</v>
      </c>
      <c r="B47" s="6" t="s">
        <v>67</v>
      </c>
      <c r="C47" s="4" t="str">
        <f t="shared" si="2"/>
        <v>Estudos e Projetos, Planos e Gerenciamento e outros correlatos-K2</v>
      </c>
      <c r="E47" s="7" t="s">
        <v>45</v>
      </c>
      <c r="F47" s="7">
        <v>0.2</v>
      </c>
      <c r="G47" s="7" t="s">
        <v>45</v>
      </c>
      <c r="I47" s="24" t="s">
        <v>68</v>
      </c>
      <c r="J47" s="302" t="s">
        <v>133</v>
      </c>
      <c r="K47" s="302"/>
      <c r="L47" s="302"/>
      <c r="M47" s="14"/>
      <c r="N47" s="14"/>
      <c r="O47" s="14"/>
      <c r="P47" s="14"/>
      <c r="Q47" s="14"/>
      <c r="R47" s="14"/>
    </row>
    <row r="48" spans="1:18" x14ac:dyDescent="0.2">
      <c r="A48" s="4" t="str">
        <f>A47</f>
        <v>Estudos e Projetos, Planos e Gerenciamento e outros correlatos</v>
      </c>
      <c r="B48" s="6" t="s">
        <v>69</v>
      </c>
      <c r="C48" s="4" t="str">
        <f t="shared" si="2"/>
        <v>Estudos e Projetos, Planos e Gerenciamento e outros correlatos-</v>
      </c>
      <c r="E48" s="7" t="s">
        <v>45</v>
      </c>
      <c r="F48" s="7" t="s">
        <v>45</v>
      </c>
      <c r="G48" s="7" t="s">
        <v>45</v>
      </c>
      <c r="I48" s="14"/>
      <c r="J48" s="14"/>
      <c r="K48" s="14"/>
      <c r="L48" s="14"/>
      <c r="M48" s="14"/>
      <c r="N48" s="14"/>
      <c r="O48" s="14"/>
      <c r="P48" s="14"/>
      <c r="Q48" s="14"/>
      <c r="R48" s="14"/>
    </row>
    <row r="49" spans="1:18" hidden="1" x14ac:dyDescent="0.2">
      <c r="A49" s="4" t="str">
        <f>A48</f>
        <v>Estudos e Projetos, Planos e Gerenciamento e outros correlatos</v>
      </c>
      <c r="B49" s="6" t="s">
        <v>69</v>
      </c>
      <c r="C49" s="4" t="str">
        <f t="shared" si="2"/>
        <v>Estudos e Projetos, Planos e Gerenciamento e outros correlatos-</v>
      </c>
      <c r="E49" s="7" t="s">
        <v>45</v>
      </c>
      <c r="F49" s="7" t="s">
        <v>45</v>
      </c>
      <c r="G49" s="7" t="s">
        <v>45</v>
      </c>
      <c r="I49" s="14"/>
      <c r="J49" s="14"/>
      <c r="K49" s="14"/>
      <c r="L49" s="14"/>
      <c r="M49" s="14"/>
      <c r="N49" s="14"/>
      <c r="O49" s="14"/>
      <c r="P49" s="14"/>
      <c r="Q49" s="14"/>
      <c r="R49" s="14"/>
    </row>
    <row r="50" spans="1:18" hidden="1" x14ac:dyDescent="0.2">
      <c r="A50" s="4" t="str">
        <f>A49</f>
        <v>Estudos e Projetos, Planos e Gerenciamento e outros correlatos</v>
      </c>
      <c r="B50" s="6" t="s">
        <v>70</v>
      </c>
      <c r="C50" s="4" t="str">
        <f t="shared" si="2"/>
        <v>Estudos e Projetos, Planos e Gerenciamento e outros correlatos-K3</v>
      </c>
      <c r="E50" s="7" t="s">
        <v>45</v>
      </c>
      <c r="F50" s="7">
        <v>0.12</v>
      </c>
      <c r="G50" s="7" t="s">
        <v>45</v>
      </c>
      <c r="I50" s="14"/>
      <c r="J50" s="14"/>
      <c r="K50" s="14"/>
      <c r="L50" s="14"/>
      <c r="M50" s="14"/>
      <c r="N50" s="14"/>
      <c r="O50" s="14"/>
      <c r="P50" s="14"/>
      <c r="Q50" s="14"/>
      <c r="R50" s="14"/>
    </row>
    <row r="51" spans="1:18" hidden="1" x14ac:dyDescent="0.2">
      <c r="A51" s="4" t="str">
        <f>A50</f>
        <v>Estudos e Projetos, Planos e Gerenciamento e outros correlatos</v>
      </c>
      <c r="B51" s="8" t="s">
        <v>30</v>
      </c>
      <c r="C51" s="4" t="str">
        <f t="shared" si="2"/>
        <v>Estudos e Projetos, Planos e Gerenciamento e outros correlatos-BDI PAD</v>
      </c>
      <c r="E51" s="7" t="s">
        <v>45</v>
      </c>
      <c r="F51" s="7" t="s">
        <v>45</v>
      </c>
      <c r="G51" s="7" t="s">
        <v>45</v>
      </c>
      <c r="I51" s="14"/>
      <c r="J51" s="14"/>
      <c r="K51" s="14"/>
      <c r="L51" s="14"/>
      <c r="M51" s="14"/>
      <c r="N51" s="14"/>
      <c r="O51" s="14"/>
      <c r="P51" s="14"/>
      <c r="Q51" s="14"/>
      <c r="R51" s="14"/>
    </row>
    <row r="52" spans="1:18" hidden="1" x14ac:dyDescent="0.2">
      <c r="I52" s="14"/>
      <c r="J52" s="14"/>
      <c r="K52" s="14"/>
      <c r="L52" s="14"/>
      <c r="M52" s="14"/>
      <c r="N52" s="14"/>
      <c r="O52" s="14"/>
      <c r="P52" s="14"/>
      <c r="Q52" s="14"/>
      <c r="R52" s="14"/>
    </row>
    <row r="53" spans="1:18" hidden="1" x14ac:dyDescent="0.2">
      <c r="I53" s="14"/>
      <c r="J53" s="14"/>
      <c r="K53" s="14"/>
      <c r="L53" s="14"/>
      <c r="M53" s="14"/>
      <c r="N53" s="14"/>
      <c r="O53" s="14"/>
      <c r="P53" s="14"/>
      <c r="Q53" s="14"/>
      <c r="R53" s="14"/>
    </row>
    <row r="54" spans="1:18" hidden="1" x14ac:dyDescent="0.2">
      <c r="A54" s="4" t="s">
        <v>24</v>
      </c>
      <c r="I54" s="14"/>
      <c r="J54" s="14"/>
      <c r="K54" s="14"/>
      <c r="L54" s="14"/>
      <c r="M54" s="14"/>
      <c r="N54" s="14"/>
      <c r="O54" s="14"/>
      <c r="P54" s="14"/>
      <c r="Q54" s="14"/>
      <c r="R54" s="14"/>
    </row>
    <row r="55" spans="1:18" hidden="1" x14ac:dyDescent="0.2">
      <c r="A55" s="4" t="s">
        <v>31</v>
      </c>
      <c r="I55" s="14"/>
      <c r="J55" s="14"/>
      <c r="K55" s="14"/>
      <c r="L55" s="14"/>
      <c r="M55" s="14"/>
      <c r="N55" s="14"/>
      <c r="O55" s="14"/>
      <c r="P55" s="14"/>
      <c r="Q55" s="14"/>
      <c r="R55" s="14"/>
    </row>
    <row r="56" spans="1:18" hidden="1" x14ac:dyDescent="0.2">
      <c r="A56" s="4" t="s">
        <v>35</v>
      </c>
      <c r="I56" s="14"/>
      <c r="J56" s="14"/>
      <c r="K56" s="14"/>
      <c r="L56" s="14"/>
      <c r="M56" s="14"/>
      <c r="N56" s="14"/>
      <c r="O56" s="14"/>
      <c r="P56" s="14"/>
      <c r="Q56" s="14"/>
      <c r="R56" s="14"/>
    </row>
    <row r="57" spans="1:18" hidden="1" x14ac:dyDescent="0.2">
      <c r="A57" s="4" t="s">
        <v>46</v>
      </c>
      <c r="I57" s="14"/>
      <c r="J57" s="14"/>
      <c r="K57" s="14"/>
      <c r="L57" s="14"/>
      <c r="M57" s="14"/>
      <c r="N57" s="14"/>
      <c r="O57" s="14"/>
      <c r="P57" s="14"/>
      <c r="Q57" s="14"/>
      <c r="R57" s="14"/>
    </row>
    <row r="58" spans="1:18" hidden="1" x14ac:dyDescent="0.2">
      <c r="A58" s="4" t="s">
        <v>54</v>
      </c>
      <c r="I58" s="14"/>
      <c r="J58" s="14"/>
      <c r="K58" s="14"/>
      <c r="L58" s="14"/>
      <c r="M58" s="14"/>
      <c r="N58" s="14"/>
      <c r="O58" s="14"/>
      <c r="P58" s="14"/>
      <c r="Q58" s="14"/>
      <c r="R58" s="14"/>
    </row>
    <row r="59" spans="1:18" hidden="1" x14ac:dyDescent="0.2">
      <c r="A59" s="4" t="s">
        <v>58</v>
      </c>
      <c r="I59" s="14"/>
      <c r="J59" s="14"/>
      <c r="K59" s="14"/>
      <c r="L59" s="14"/>
      <c r="M59" s="14"/>
      <c r="N59" s="14"/>
      <c r="O59" s="14"/>
      <c r="P59" s="14"/>
      <c r="Q59" s="14"/>
      <c r="R59" s="14"/>
    </row>
    <row r="60" spans="1:18" hidden="1" x14ac:dyDescent="0.2">
      <c r="A60" s="4" t="s">
        <v>63</v>
      </c>
      <c r="I60" s="14"/>
      <c r="J60" s="14"/>
      <c r="K60" s="14"/>
      <c r="L60" s="14"/>
      <c r="M60" s="14"/>
      <c r="N60" s="14"/>
      <c r="O60" s="14"/>
      <c r="P60" s="14"/>
      <c r="Q60" s="14"/>
      <c r="R60" s="14"/>
    </row>
    <row r="61" spans="1:18" ht="14.25" hidden="1" x14ac:dyDescent="0.2">
      <c r="A61" s="10"/>
      <c r="B61" s="9"/>
      <c r="C61" s="9"/>
      <c r="D61" s="9"/>
      <c r="E61" s="9"/>
      <c r="F61" s="9"/>
      <c r="G61" s="9"/>
      <c r="I61" s="14"/>
      <c r="J61" s="14"/>
      <c r="K61" s="14"/>
      <c r="L61" s="14"/>
      <c r="M61" s="14"/>
      <c r="N61" s="14"/>
      <c r="O61" s="14"/>
      <c r="P61" s="14"/>
      <c r="Q61" s="14"/>
      <c r="R61" s="14"/>
    </row>
    <row r="62" spans="1:18" ht="12.75" customHeight="1" x14ac:dyDescent="0.2">
      <c r="I62" s="14"/>
      <c r="J62" s="14"/>
      <c r="K62" s="14"/>
      <c r="L62" s="14"/>
      <c r="M62" s="14"/>
      <c r="N62" s="14"/>
      <c r="O62" s="14"/>
      <c r="P62" s="14"/>
      <c r="Q62" s="14"/>
      <c r="R62" s="14"/>
    </row>
    <row r="63" spans="1:18" ht="12.75" customHeight="1" x14ac:dyDescent="0.2">
      <c r="I63" s="14"/>
      <c r="J63" s="14"/>
      <c r="K63" s="14"/>
      <c r="L63" s="14"/>
      <c r="M63" s="14"/>
      <c r="N63" s="14"/>
      <c r="O63" s="14"/>
      <c r="P63" s="14"/>
      <c r="Q63" s="14"/>
      <c r="R63" s="14"/>
    </row>
    <row r="64" spans="1:18" x14ac:dyDescent="0.2">
      <c r="I64" s="14"/>
      <c r="J64" s="14"/>
      <c r="K64" s="14"/>
      <c r="L64" s="14"/>
      <c r="M64" s="14"/>
      <c r="N64" s="14"/>
      <c r="O64" s="14"/>
      <c r="P64" s="14"/>
      <c r="Q64" s="14"/>
      <c r="R64" s="14"/>
    </row>
    <row r="65" spans="9:18" x14ac:dyDescent="0.2">
      <c r="I65" s="14"/>
      <c r="J65" s="14"/>
      <c r="K65" s="14"/>
      <c r="L65" s="14"/>
      <c r="M65" s="14"/>
      <c r="N65" s="14"/>
      <c r="O65" s="14"/>
      <c r="P65" s="14"/>
      <c r="Q65" s="14"/>
      <c r="R65" s="14"/>
    </row>
    <row r="66" spans="9:18" x14ac:dyDescent="0.2">
      <c r="I66" s="14"/>
      <c r="J66" s="14"/>
      <c r="K66" s="14"/>
      <c r="L66" s="14"/>
      <c r="M66" s="14"/>
      <c r="N66" s="14"/>
      <c r="O66" s="14"/>
      <c r="P66" s="14"/>
      <c r="Q66" s="14"/>
      <c r="R66" s="14"/>
    </row>
    <row r="67" spans="9:18" x14ac:dyDescent="0.2">
      <c r="I67" s="14"/>
      <c r="J67" s="14"/>
      <c r="K67" s="14"/>
      <c r="L67" s="14"/>
      <c r="M67" s="14"/>
      <c r="N67" s="14"/>
      <c r="O67" s="14"/>
      <c r="P67" s="14"/>
      <c r="Q67" s="14"/>
      <c r="R67" s="14"/>
    </row>
    <row r="68" spans="9:18" x14ac:dyDescent="0.2">
      <c r="I68" s="14"/>
      <c r="J68" s="14"/>
      <c r="K68" s="14"/>
      <c r="L68" s="14"/>
      <c r="M68" s="14"/>
      <c r="N68" s="14"/>
      <c r="O68" s="14"/>
      <c r="P68" s="14"/>
      <c r="Q68" s="14"/>
      <c r="R68" s="14"/>
    </row>
    <row r="69" spans="9:18" x14ac:dyDescent="0.2"/>
    <row r="70" spans="9:18" x14ac:dyDescent="0.2"/>
    <row r="71" spans="9:18" x14ac:dyDescent="0.2"/>
  </sheetData>
  <protectedRanges>
    <protectedRange sqref="P45:R46 Q13 Q15:R17 N21:N26 I39 J45:L47 P39" name="Intervalo1"/>
  </protectedRanges>
  <mergeCells count="51">
    <mergeCell ref="J45:L45"/>
    <mergeCell ref="P45:R45"/>
    <mergeCell ref="J46:L46"/>
    <mergeCell ref="P46:R46"/>
    <mergeCell ref="J47:L47"/>
    <mergeCell ref="I21:L21"/>
    <mergeCell ref="I22:L22"/>
    <mergeCell ref="I23:L23"/>
    <mergeCell ref="I24:L24"/>
    <mergeCell ref="I27:L27"/>
    <mergeCell ref="I26:L26"/>
    <mergeCell ref="I42:L42"/>
    <mergeCell ref="O42:R42"/>
    <mergeCell ref="L33:L34"/>
    <mergeCell ref="M33:O33"/>
    <mergeCell ref="P33:P34"/>
    <mergeCell ref="I28:L28"/>
    <mergeCell ref="I32:R32"/>
    <mergeCell ref="M34:O34"/>
    <mergeCell ref="I36:R36"/>
    <mergeCell ref="J38:O38"/>
    <mergeCell ref="Q38:R38"/>
    <mergeCell ref="P19:R19"/>
    <mergeCell ref="I18:R18"/>
    <mergeCell ref="I14:R14"/>
    <mergeCell ref="I11:R11"/>
    <mergeCell ref="I41:L41"/>
    <mergeCell ref="O41:R41"/>
    <mergeCell ref="I15:P15"/>
    <mergeCell ref="I17:P17"/>
    <mergeCell ref="I19:L20"/>
    <mergeCell ref="M19:M20"/>
    <mergeCell ref="N19:N20"/>
    <mergeCell ref="O19:O20"/>
    <mergeCell ref="I29:L29"/>
    <mergeCell ref="I30:L30"/>
    <mergeCell ref="P30:R30"/>
    <mergeCell ref="I25:L25"/>
    <mergeCell ref="I16:Q16"/>
    <mergeCell ref="I1:R1"/>
    <mergeCell ref="I2:R2"/>
    <mergeCell ref="I3:R3"/>
    <mergeCell ref="I4:R4"/>
    <mergeCell ref="I7:R7"/>
    <mergeCell ref="I12:P12"/>
    <mergeCell ref="Q12:R12"/>
    <mergeCell ref="I13:P13"/>
    <mergeCell ref="Q13:R13"/>
    <mergeCell ref="I10:Q10"/>
    <mergeCell ref="I5:R5"/>
    <mergeCell ref="I9:Q9"/>
  </mergeCells>
  <conditionalFormatting sqref="O21:O30">
    <cfRule type="cellIs" dxfId="7" priority="4" stopIfTrue="1" operator="equal">
      <formula>"NÃO OK"</formula>
    </cfRule>
    <cfRule type="cellIs" dxfId="6" priority="5" stopIfTrue="1" operator="equal">
      <formula>"OK"</formula>
    </cfRule>
  </conditionalFormatting>
  <conditionalFormatting sqref="I29:N29">
    <cfRule type="expression" dxfId="5" priority="3" stopIfTrue="1">
      <formula>$Q$13="Não"</formula>
    </cfRule>
  </conditionalFormatting>
  <conditionalFormatting sqref="I30:N30">
    <cfRule type="expression" dxfId="4" priority="2" stopIfTrue="1">
      <formula>$Q$13="sim"</formula>
    </cfRule>
  </conditionalFormatting>
  <conditionalFormatting sqref="P30:R30">
    <cfRule type="expression" dxfId="3" priority="1" stopIfTrue="1">
      <formula>$Q$13="sim"</formula>
    </cfRule>
  </conditionalFormatting>
  <conditionalFormatting sqref="I13:R13 Q15:R15 I39:L39 P39:R39 P45:R46 J45:J47 Q17:R17 R16">
    <cfRule type="cellIs" dxfId="2" priority="8" stopIfTrue="1" operator="notEqual">
      <formula>""</formula>
    </cfRule>
  </conditionalFormatting>
  <conditionalFormatting sqref="I17:P17">
    <cfRule type="expression" dxfId="1" priority="9" stopIfTrue="1">
      <formula>$I$13=$A$59</formula>
    </cfRule>
  </conditionalFormatting>
  <conditionalFormatting sqref="I15:P15 I36:R36 I16">
    <cfRule type="expression" dxfId="0" priority="10" stopIfTrue="1">
      <formula>$I$13=$A$59</formula>
    </cfRule>
  </conditionalFormatting>
  <dataValidations count="7">
    <dataValidation type="decimal" allowBlank="1" showInputMessage="1" showErrorMessage="1" errorTitle="Erro de valores" error="Digite um valor entre 0% e 100%" sqref="N21:N26 JJ21:JJ26 TF21:TF26 ADB21:ADB26 AMX21:AMX26 AWT21:AWT26 BGP21:BGP26 BQL21:BQL26 CAH21:CAH26 CKD21:CKD26 CTZ21:CTZ26 DDV21:DDV26 DNR21:DNR26 DXN21:DXN26 EHJ21:EHJ26 ERF21:ERF26 FBB21:FBB26 FKX21:FKX26 FUT21:FUT26 GEP21:GEP26 GOL21:GOL26 GYH21:GYH26 HID21:HID26 HRZ21:HRZ26 IBV21:IBV26 ILR21:ILR26 IVN21:IVN26 JFJ21:JFJ26 JPF21:JPF26 JZB21:JZB26 KIX21:KIX26 KST21:KST26 LCP21:LCP26 LML21:LML26 LWH21:LWH26 MGD21:MGD26 MPZ21:MPZ26 MZV21:MZV26 NJR21:NJR26 NTN21:NTN26 ODJ21:ODJ26 ONF21:ONF26 OXB21:OXB26 PGX21:PGX26 PQT21:PQT26 QAP21:QAP26 QKL21:QKL26 QUH21:QUH26 RED21:RED26 RNZ21:RNZ26 RXV21:RXV26 SHR21:SHR26 SRN21:SRN26 TBJ21:TBJ26 TLF21:TLF26 TVB21:TVB26 UEX21:UEX26 UOT21:UOT26 UYP21:UYP26 VIL21:VIL26 VSH21:VSH26 WCD21:WCD26 WLZ21:WLZ26 WVV21:WVV26 N65558:N65563 JJ65558:JJ65563 TF65558:TF65563 ADB65558:ADB65563 AMX65558:AMX65563 AWT65558:AWT65563 BGP65558:BGP65563 BQL65558:BQL65563 CAH65558:CAH65563 CKD65558:CKD65563 CTZ65558:CTZ65563 DDV65558:DDV65563 DNR65558:DNR65563 DXN65558:DXN65563 EHJ65558:EHJ65563 ERF65558:ERF65563 FBB65558:FBB65563 FKX65558:FKX65563 FUT65558:FUT65563 GEP65558:GEP65563 GOL65558:GOL65563 GYH65558:GYH65563 HID65558:HID65563 HRZ65558:HRZ65563 IBV65558:IBV65563 ILR65558:ILR65563 IVN65558:IVN65563 JFJ65558:JFJ65563 JPF65558:JPF65563 JZB65558:JZB65563 KIX65558:KIX65563 KST65558:KST65563 LCP65558:LCP65563 LML65558:LML65563 LWH65558:LWH65563 MGD65558:MGD65563 MPZ65558:MPZ65563 MZV65558:MZV65563 NJR65558:NJR65563 NTN65558:NTN65563 ODJ65558:ODJ65563 ONF65558:ONF65563 OXB65558:OXB65563 PGX65558:PGX65563 PQT65558:PQT65563 QAP65558:QAP65563 QKL65558:QKL65563 QUH65558:QUH65563 RED65558:RED65563 RNZ65558:RNZ65563 RXV65558:RXV65563 SHR65558:SHR65563 SRN65558:SRN65563 TBJ65558:TBJ65563 TLF65558:TLF65563 TVB65558:TVB65563 UEX65558:UEX65563 UOT65558:UOT65563 UYP65558:UYP65563 VIL65558:VIL65563 VSH65558:VSH65563 WCD65558:WCD65563 WLZ65558:WLZ65563 WVV65558:WVV65563 N131094:N131099 JJ131094:JJ131099 TF131094:TF131099 ADB131094:ADB131099 AMX131094:AMX131099 AWT131094:AWT131099 BGP131094:BGP131099 BQL131094:BQL131099 CAH131094:CAH131099 CKD131094:CKD131099 CTZ131094:CTZ131099 DDV131094:DDV131099 DNR131094:DNR131099 DXN131094:DXN131099 EHJ131094:EHJ131099 ERF131094:ERF131099 FBB131094:FBB131099 FKX131094:FKX131099 FUT131094:FUT131099 GEP131094:GEP131099 GOL131094:GOL131099 GYH131094:GYH131099 HID131094:HID131099 HRZ131094:HRZ131099 IBV131094:IBV131099 ILR131094:ILR131099 IVN131094:IVN131099 JFJ131094:JFJ131099 JPF131094:JPF131099 JZB131094:JZB131099 KIX131094:KIX131099 KST131094:KST131099 LCP131094:LCP131099 LML131094:LML131099 LWH131094:LWH131099 MGD131094:MGD131099 MPZ131094:MPZ131099 MZV131094:MZV131099 NJR131094:NJR131099 NTN131094:NTN131099 ODJ131094:ODJ131099 ONF131094:ONF131099 OXB131094:OXB131099 PGX131094:PGX131099 PQT131094:PQT131099 QAP131094:QAP131099 QKL131094:QKL131099 QUH131094:QUH131099 RED131094:RED131099 RNZ131094:RNZ131099 RXV131094:RXV131099 SHR131094:SHR131099 SRN131094:SRN131099 TBJ131094:TBJ131099 TLF131094:TLF131099 TVB131094:TVB131099 UEX131094:UEX131099 UOT131094:UOT131099 UYP131094:UYP131099 VIL131094:VIL131099 VSH131094:VSH131099 WCD131094:WCD131099 WLZ131094:WLZ131099 WVV131094:WVV131099 N196630:N196635 JJ196630:JJ196635 TF196630:TF196635 ADB196630:ADB196635 AMX196630:AMX196635 AWT196630:AWT196635 BGP196630:BGP196635 BQL196630:BQL196635 CAH196630:CAH196635 CKD196630:CKD196635 CTZ196630:CTZ196635 DDV196630:DDV196635 DNR196630:DNR196635 DXN196630:DXN196635 EHJ196630:EHJ196635 ERF196630:ERF196635 FBB196630:FBB196635 FKX196630:FKX196635 FUT196630:FUT196635 GEP196630:GEP196635 GOL196630:GOL196635 GYH196630:GYH196635 HID196630:HID196635 HRZ196630:HRZ196635 IBV196630:IBV196635 ILR196630:ILR196635 IVN196630:IVN196635 JFJ196630:JFJ196635 JPF196630:JPF196635 JZB196630:JZB196635 KIX196630:KIX196635 KST196630:KST196635 LCP196630:LCP196635 LML196630:LML196635 LWH196630:LWH196635 MGD196630:MGD196635 MPZ196630:MPZ196635 MZV196630:MZV196635 NJR196630:NJR196635 NTN196630:NTN196635 ODJ196630:ODJ196635 ONF196630:ONF196635 OXB196630:OXB196635 PGX196630:PGX196635 PQT196630:PQT196635 QAP196630:QAP196635 QKL196630:QKL196635 QUH196630:QUH196635 RED196630:RED196635 RNZ196630:RNZ196635 RXV196630:RXV196635 SHR196630:SHR196635 SRN196630:SRN196635 TBJ196630:TBJ196635 TLF196630:TLF196635 TVB196630:TVB196635 UEX196630:UEX196635 UOT196630:UOT196635 UYP196630:UYP196635 VIL196630:VIL196635 VSH196630:VSH196635 WCD196630:WCD196635 WLZ196630:WLZ196635 WVV196630:WVV196635 N262166:N262171 JJ262166:JJ262171 TF262166:TF262171 ADB262166:ADB262171 AMX262166:AMX262171 AWT262166:AWT262171 BGP262166:BGP262171 BQL262166:BQL262171 CAH262166:CAH262171 CKD262166:CKD262171 CTZ262166:CTZ262171 DDV262166:DDV262171 DNR262166:DNR262171 DXN262166:DXN262171 EHJ262166:EHJ262171 ERF262166:ERF262171 FBB262166:FBB262171 FKX262166:FKX262171 FUT262166:FUT262171 GEP262166:GEP262171 GOL262166:GOL262171 GYH262166:GYH262171 HID262166:HID262171 HRZ262166:HRZ262171 IBV262166:IBV262171 ILR262166:ILR262171 IVN262166:IVN262171 JFJ262166:JFJ262171 JPF262166:JPF262171 JZB262166:JZB262171 KIX262166:KIX262171 KST262166:KST262171 LCP262166:LCP262171 LML262166:LML262171 LWH262166:LWH262171 MGD262166:MGD262171 MPZ262166:MPZ262171 MZV262166:MZV262171 NJR262166:NJR262171 NTN262166:NTN262171 ODJ262166:ODJ262171 ONF262166:ONF262171 OXB262166:OXB262171 PGX262166:PGX262171 PQT262166:PQT262171 QAP262166:QAP262171 QKL262166:QKL262171 QUH262166:QUH262171 RED262166:RED262171 RNZ262166:RNZ262171 RXV262166:RXV262171 SHR262166:SHR262171 SRN262166:SRN262171 TBJ262166:TBJ262171 TLF262166:TLF262171 TVB262166:TVB262171 UEX262166:UEX262171 UOT262166:UOT262171 UYP262166:UYP262171 VIL262166:VIL262171 VSH262166:VSH262171 WCD262166:WCD262171 WLZ262166:WLZ262171 WVV262166:WVV262171 N327702:N327707 JJ327702:JJ327707 TF327702:TF327707 ADB327702:ADB327707 AMX327702:AMX327707 AWT327702:AWT327707 BGP327702:BGP327707 BQL327702:BQL327707 CAH327702:CAH327707 CKD327702:CKD327707 CTZ327702:CTZ327707 DDV327702:DDV327707 DNR327702:DNR327707 DXN327702:DXN327707 EHJ327702:EHJ327707 ERF327702:ERF327707 FBB327702:FBB327707 FKX327702:FKX327707 FUT327702:FUT327707 GEP327702:GEP327707 GOL327702:GOL327707 GYH327702:GYH327707 HID327702:HID327707 HRZ327702:HRZ327707 IBV327702:IBV327707 ILR327702:ILR327707 IVN327702:IVN327707 JFJ327702:JFJ327707 JPF327702:JPF327707 JZB327702:JZB327707 KIX327702:KIX327707 KST327702:KST327707 LCP327702:LCP327707 LML327702:LML327707 LWH327702:LWH327707 MGD327702:MGD327707 MPZ327702:MPZ327707 MZV327702:MZV327707 NJR327702:NJR327707 NTN327702:NTN327707 ODJ327702:ODJ327707 ONF327702:ONF327707 OXB327702:OXB327707 PGX327702:PGX327707 PQT327702:PQT327707 QAP327702:QAP327707 QKL327702:QKL327707 QUH327702:QUH327707 RED327702:RED327707 RNZ327702:RNZ327707 RXV327702:RXV327707 SHR327702:SHR327707 SRN327702:SRN327707 TBJ327702:TBJ327707 TLF327702:TLF327707 TVB327702:TVB327707 UEX327702:UEX327707 UOT327702:UOT327707 UYP327702:UYP327707 VIL327702:VIL327707 VSH327702:VSH327707 WCD327702:WCD327707 WLZ327702:WLZ327707 WVV327702:WVV327707 N393238:N393243 JJ393238:JJ393243 TF393238:TF393243 ADB393238:ADB393243 AMX393238:AMX393243 AWT393238:AWT393243 BGP393238:BGP393243 BQL393238:BQL393243 CAH393238:CAH393243 CKD393238:CKD393243 CTZ393238:CTZ393243 DDV393238:DDV393243 DNR393238:DNR393243 DXN393238:DXN393243 EHJ393238:EHJ393243 ERF393238:ERF393243 FBB393238:FBB393243 FKX393238:FKX393243 FUT393238:FUT393243 GEP393238:GEP393243 GOL393238:GOL393243 GYH393238:GYH393243 HID393238:HID393243 HRZ393238:HRZ393243 IBV393238:IBV393243 ILR393238:ILR393243 IVN393238:IVN393243 JFJ393238:JFJ393243 JPF393238:JPF393243 JZB393238:JZB393243 KIX393238:KIX393243 KST393238:KST393243 LCP393238:LCP393243 LML393238:LML393243 LWH393238:LWH393243 MGD393238:MGD393243 MPZ393238:MPZ393243 MZV393238:MZV393243 NJR393238:NJR393243 NTN393238:NTN393243 ODJ393238:ODJ393243 ONF393238:ONF393243 OXB393238:OXB393243 PGX393238:PGX393243 PQT393238:PQT393243 QAP393238:QAP393243 QKL393238:QKL393243 QUH393238:QUH393243 RED393238:RED393243 RNZ393238:RNZ393243 RXV393238:RXV393243 SHR393238:SHR393243 SRN393238:SRN393243 TBJ393238:TBJ393243 TLF393238:TLF393243 TVB393238:TVB393243 UEX393238:UEX393243 UOT393238:UOT393243 UYP393238:UYP393243 VIL393238:VIL393243 VSH393238:VSH393243 WCD393238:WCD393243 WLZ393238:WLZ393243 WVV393238:WVV393243 N458774:N458779 JJ458774:JJ458779 TF458774:TF458779 ADB458774:ADB458779 AMX458774:AMX458779 AWT458774:AWT458779 BGP458774:BGP458779 BQL458774:BQL458779 CAH458774:CAH458779 CKD458774:CKD458779 CTZ458774:CTZ458779 DDV458774:DDV458779 DNR458774:DNR458779 DXN458774:DXN458779 EHJ458774:EHJ458779 ERF458774:ERF458779 FBB458774:FBB458779 FKX458774:FKX458779 FUT458774:FUT458779 GEP458774:GEP458779 GOL458774:GOL458779 GYH458774:GYH458779 HID458774:HID458779 HRZ458774:HRZ458779 IBV458774:IBV458779 ILR458774:ILR458779 IVN458774:IVN458779 JFJ458774:JFJ458779 JPF458774:JPF458779 JZB458774:JZB458779 KIX458774:KIX458779 KST458774:KST458779 LCP458774:LCP458779 LML458774:LML458779 LWH458774:LWH458779 MGD458774:MGD458779 MPZ458774:MPZ458779 MZV458774:MZV458779 NJR458774:NJR458779 NTN458774:NTN458779 ODJ458774:ODJ458779 ONF458774:ONF458779 OXB458774:OXB458779 PGX458774:PGX458779 PQT458774:PQT458779 QAP458774:QAP458779 QKL458774:QKL458779 QUH458774:QUH458779 RED458774:RED458779 RNZ458774:RNZ458779 RXV458774:RXV458779 SHR458774:SHR458779 SRN458774:SRN458779 TBJ458774:TBJ458779 TLF458774:TLF458779 TVB458774:TVB458779 UEX458774:UEX458779 UOT458774:UOT458779 UYP458774:UYP458779 VIL458774:VIL458779 VSH458774:VSH458779 WCD458774:WCD458779 WLZ458774:WLZ458779 WVV458774:WVV458779 N524310:N524315 JJ524310:JJ524315 TF524310:TF524315 ADB524310:ADB524315 AMX524310:AMX524315 AWT524310:AWT524315 BGP524310:BGP524315 BQL524310:BQL524315 CAH524310:CAH524315 CKD524310:CKD524315 CTZ524310:CTZ524315 DDV524310:DDV524315 DNR524310:DNR524315 DXN524310:DXN524315 EHJ524310:EHJ524315 ERF524310:ERF524315 FBB524310:FBB524315 FKX524310:FKX524315 FUT524310:FUT524315 GEP524310:GEP524315 GOL524310:GOL524315 GYH524310:GYH524315 HID524310:HID524315 HRZ524310:HRZ524315 IBV524310:IBV524315 ILR524310:ILR524315 IVN524310:IVN524315 JFJ524310:JFJ524315 JPF524310:JPF524315 JZB524310:JZB524315 KIX524310:KIX524315 KST524310:KST524315 LCP524310:LCP524315 LML524310:LML524315 LWH524310:LWH524315 MGD524310:MGD524315 MPZ524310:MPZ524315 MZV524310:MZV524315 NJR524310:NJR524315 NTN524310:NTN524315 ODJ524310:ODJ524315 ONF524310:ONF524315 OXB524310:OXB524315 PGX524310:PGX524315 PQT524310:PQT524315 QAP524310:QAP524315 QKL524310:QKL524315 QUH524310:QUH524315 RED524310:RED524315 RNZ524310:RNZ524315 RXV524310:RXV524315 SHR524310:SHR524315 SRN524310:SRN524315 TBJ524310:TBJ524315 TLF524310:TLF524315 TVB524310:TVB524315 UEX524310:UEX524315 UOT524310:UOT524315 UYP524310:UYP524315 VIL524310:VIL524315 VSH524310:VSH524315 WCD524310:WCD524315 WLZ524310:WLZ524315 WVV524310:WVV524315 N589846:N589851 JJ589846:JJ589851 TF589846:TF589851 ADB589846:ADB589851 AMX589846:AMX589851 AWT589846:AWT589851 BGP589846:BGP589851 BQL589846:BQL589851 CAH589846:CAH589851 CKD589846:CKD589851 CTZ589846:CTZ589851 DDV589846:DDV589851 DNR589846:DNR589851 DXN589846:DXN589851 EHJ589846:EHJ589851 ERF589846:ERF589851 FBB589846:FBB589851 FKX589846:FKX589851 FUT589846:FUT589851 GEP589846:GEP589851 GOL589846:GOL589851 GYH589846:GYH589851 HID589846:HID589851 HRZ589846:HRZ589851 IBV589846:IBV589851 ILR589846:ILR589851 IVN589846:IVN589851 JFJ589846:JFJ589851 JPF589846:JPF589851 JZB589846:JZB589851 KIX589846:KIX589851 KST589846:KST589851 LCP589846:LCP589851 LML589846:LML589851 LWH589846:LWH589851 MGD589846:MGD589851 MPZ589846:MPZ589851 MZV589846:MZV589851 NJR589846:NJR589851 NTN589846:NTN589851 ODJ589846:ODJ589851 ONF589846:ONF589851 OXB589846:OXB589851 PGX589846:PGX589851 PQT589846:PQT589851 QAP589846:QAP589851 QKL589846:QKL589851 QUH589846:QUH589851 RED589846:RED589851 RNZ589846:RNZ589851 RXV589846:RXV589851 SHR589846:SHR589851 SRN589846:SRN589851 TBJ589846:TBJ589851 TLF589846:TLF589851 TVB589846:TVB589851 UEX589846:UEX589851 UOT589846:UOT589851 UYP589846:UYP589851 VIL589846:VIL589851 VSH589846:VSH589851 WCD589846:WCD589851 WLZ589846:WLZ589851 WVV589846:WVV589851 N655382:N655387 JJ655382:JJ655387 TF655382:TF655387 ADB655382:ADB655387 AMX655382:AMX655387 AWT655382:AWT655387 BGP655382:BGP655387 BQL655382:BQL655387 CAH655382:CAH655387 CKD655382:CKD655387 CTZ655382:CTZ655387 DDV655382:DDV655387 DNR655382:DNR655387 DXN655382:DXN655387 EHJ655382:EHJ655387 ERF655382:ERF655387 FBB655382:FBB655387 FKX655382:FKX655387 FUT655382:FUT655387 GEP655382:GEP655387 GOL655382:GOL655387 GYH655382:GYH655387 HID655382:HID655387 HRZ655382:HRZ655387 IBV655382:IBV655387 ILR655382:ILR655387 IVN655382:IVN655387 JFJ655382:JFJ655387 JPF655382:JPF655387 JZB655382:JZB655387 KIX655382:KIX655387 KST655382:KST655387 LCP655382:LCP655387 LML655382:LML655387 LWH655382:LWH655387 MGD655382:MGD655387 MPZ655382:MPZ655387 MZV655382:MZV655387 NJR655382:NJR655387 NTN655382:NTN655387 ODJ655382:ODJ655387 ONF655382:ONF655387 OXB655382:OXB655387 PGX655382:PGX655387 PQT655382:PQT655387 QAP655382:QAP655387 QKL655382:QKL655387 QUH655382:QUH655387 RED655382:RED655387 RNZ655382:RNZ655387 RXV655382:RXV655387 SHR655382:SHR655387 SRN655382:SRN655387 TBJ655382:TBJ655387 TLF655382:TLF655387 TVB655382:TVB655387 UEX655382:UEX655387 UOT655382:UOT655387 UYP655382:UYP655387 VIL655382:VIL655387 VSH655382:VSH655387 WCD655382:WCD655387 WLZ655382:WLZ655387 WVV655382:WVV655387 N720918:N720923 JJ720918:JJ720923 TF720918:TF720923 ADB720918:ADB720923 AMX720918:AMX720923 AWT720918:AWT720923 BGP720918:BGP720923 BQL720918:BQL720923 CAH720918:CAH720923 CKD720918:CKD720923 CTZ720918:CTZ720923 DDV720918:DDV720923 DNR720918:DNR720923 DXN720918:DXN720923 EHJ720918:EHJ720923 ERF720918:ERF720923 FBB720918:FBB720923 FKX720918:FKX720923 FUT720918:FUT720923 GEP720918:GEP720923 GOL720918:GOL720923 GYH720918:GYH720923 HID720918:HID720923 HRZ720918:HRZ720923 IBV720918:IBV720923 ILR720918:ILR720923 IVN720918:IVN720923 JFJ720918:JFJ720923 JPF720918:JPF720923 JZB720918:JZB720923 KIX720918:KIX720923 KST720918:KST720923 LCP720918:LCP720923 LML720918:LML720923 LWH720918:LWH720923 MGD720918:MGD720923 MPZ720918:MPZ720923 MZV720918:MZV720923 NJR720918:NJR720923 NTN720918:NTN720923 ODJ720918:ODJ720923 ONF720918:ONF720923 OXB720918:OXB720923 PGX720918:PGX720923 PQT720918:PQT720923 QAP720918:QAP720923 QKL720918:QKL720923 QUH720918:QUH720923 RED720918:RED720923 RNZ720918:RNZ720923 RXV720918:RXV720923 SHR720918:SHR720923 SRN720918:SRN720923 TBJ720918:TBJ720923 TLF720918:TLF720923 TVB720918:TVB720923 UEX720918:UEX720923 UOT720918:UOT720923 UYP720918:UYP720923 VIL720918:VIL720923 VSH720918:VSH720923 WCD720918:WCD720923 WLZ720918:WLZ720923 WVV720918:WVV720923 N786454:N786459 JJ786454:JJ786459 TF786454:TF786459 ADB786454:ADB786459 AMX786454:AMX786459 AWT786454:AWT786459 BGP786454:BGP786459 BQL786454:BQL786459 CAH786454:CAH786459 CKD786454:CKD786459 CTZ786454:CTZ786459 DDV786454:DDV786459 DNR786454:DNR786459 DXN786454:DXN786459 EHJ786454:EHJ786459 ERF786454:ERF786459 FBB786454:FBB786459 FKX786454:FKX786459 FUT786454:FUT786459 GEP786454:GEP786459 GOL786454:GOL786459 GYH786454:GYH786459 HID786454:HID786459 HRZ786454:HRZ786459 IBV786454:IBV786459 ILR786454:ILR786459 IVN786454:IVN786459 JFJ786454:JFJ786459 JPF786454:JPF786459 JZB786454:JZB786459 KIX786454:KIX786459 KST786454:KST786459 LCP786454:LCP786459 LML786454:LML786459 LWH786454:LWH786459 MGD786454:MGD786459 MPZ786454:MPZ786459 MZV786454:MZV786459 NJR786454:NJR786459 NTN786454:NTN786459 ODJ786454:ODJ786459 ONF786454:ONF786459 OXB786454:OXB786459 PGX786454:PGX786459 PQT786454:PQT786459 QAP786454:QAP786459 QKL786454:QKL786459 QUH786454:QUH786459 RED786454:RED786459 RNZ786454:RNZ786459 RXV786454:RXV786459 SHR786454:SHR786459 SRN786454:SRN786459 TBJ786454:TBJ786459 TLF786454:TLF786459 TVB786454:TVB786459 UEX786454:UEX786459 UOT786454:UOT786459 UYP786454:UYP786459 VIL786454:VIL786459 VSH786454:VSH786459 WCD786454:WCD786459 WLZ786454:WLZ786459 WVV786454:WVV786459 N851990:N851995 JJ851990:JJ851995 TF851990:TF851995 ADB851990:ADB851995 AMX851990:AMX851995 AWT851990:AWT851995 BGP851990:BGP851995 BQL851990:BQL851995 CAH851990:CAH851995 CKD851990:CKD851995 CTZ851990:CTZ851995 DDV851990:DDV851995 DNR851990:DNR851995 DXN851990:DXN851995 EHJ851990:EHJ851995 ERF851990:ERF851995 FBB851990:FBB851995 FKX851990:FKX851995 FUT851990:FUT851995 GEP851990:GEP851995 GOL851990:GOL851995 GYH851990:GYH851995 HID851990:HID851995 HRZ851990:HRZ851995 IBV851990:IBV851995 ILR851990:ILR851995 IVN851990:IVN851995 JFJ851990:JFJ851995 JPF851990:JPF851995 JZB851990:JZB851995 KIX851990:KIX851995 KST851990:KST851995 LCP851990:LCP851995 LML851990:LML851995 LWH851990:LWH851995 MGD851990:MGD851995 MPZ851990:MPZ851995 MZV851990:MZV851995 NJR851990:NJR851995 NTN851990:NTN851995 ODJ851990:ODJ851995 ONF851990:ONF851995 OXB851990:OXB851995 PGX851990:PGX851995 PQT851990:PQT851995 QAP851990:QAP851995 QKL851990:QKL851995 QUH851990:QUH851995 RED851990:RED851995 RNZ851990:RNZ851995 RXV851990:RXV851995 SHR851990:SHR851995 SRN851990:SRN851995 TBJ851990:TBJ851995 TLF851990:TLF851995 TVB851990:TVB851995 UEX851990:UEX851995 UOT851990:UOT851995 UYP851990:UYP851995 VIL851990:VIL851995 VSH851990:VSH851995 WCD851990:WCD851995 WLZ851990:WLZ851995 WVV851990:WVV851995 N917526:N917531 JJ917526:JJ917531 TF917526:TF917531 ADB917526:ADB917531 AMX917526:AMX917531 AWT917526:AWT917531 BGP917526:BGP917531 BQL917526:BQL917531 CAH917526:CAH917531 CKD917526:CKD917531 CTZ917526:CTZ917531 DDV917526:DDV917531 DNR917526:DNR917531 DXN917526:DXN917531 EHJ917526:EHJ917531 ERF917526:ERF917531 FBB917526:FBB917531 FKX917526:FKX917531 FUT917526:FUT917531 GEP917526:GEP917531 GOL917526:GOL917531 GYH917526:GYH917531 HID917526:HID917531 HRZ917526:HRZ917531 IBV917526:IBV917531 ILR917526:ILR917531 IVN917526:IVN917531 JFJ917526:JFJ917531 JPF917526:JPF917531 JZB917526:JZB917531 KIX917526:KIX917531 KST917526:KST917531 LCP917526:LCP917531 LML917526:LML917531 LWH917526:LWH917531 MGD917526:MGD917531 MPZ917526:MPZ917531 MZV917526:MZV917531 NJR917526:NJR917531 NTN917526:NTN917531 ODJ917526:ODJ917531 ONF917526:ONF917531 OXB917526:OXB917531 PGX917526:PGX917531 PQT917526:PQT917531 QAP917526:QAP917531 QKL917526:QKL917531 QUH917526:QUH917531 RED917526:RED917531 RNZ917526:RNZ917531 RXV917526:RXV917531 SHR917526:SHR917531 SRN917526:SRN917531 TBJ917526:TBJ917531 TLF917526:TLF917531 TVB917526:TVB917531 UEX917526:UEX917531 UOT917526:UOT917531 UYP917526:UYP917531 VIL917526:VIL917531 VSH917526:VSH917531 WCD917526:WCD917531 WLZ917526:WLZ917531 WVV917526:WVV917531 N983062:N983067 JJ983062:JJ983067 TF983062:TF983067 ADB983062:ADB983067 AMX983062:AMX983067 AWT983062:AWT983067 BGP983062:BGP983067 BQL983062:BQL983067 CAH983062:CAH983067 CKD983062:CKD983067 CTZ983062:CTZ983067 DDV983062:DDV983067 DNR983062:DNR983067 DXN983062:DXN983067 EHJ983062:EHJ983067 ERF983062:ERF983067 FBB983062:FBB983067 FKX983062:FKX983067 FUT983062:FUT983067 GEP983062:GEP983067 GOL983062:GOL983067 GYH983062:GYH983067 HID983062:HID983067 HRZ983062:HRZ983067 IBV983062:IBV983067 ILR983062:ILR983067 IVN983062:IVN983067 JFJ983062:JFJ983067 JPF983062:JPF983067 JZB983062:JZB983067 KIX983062:KIX983067 KST983062:KST983067 LCP983062:LCP983067 LML983062:LML983067 LWH983062:LWH983067 MGD983062:MGD983067 MPZ983062:MPZ983067 MZV983062:MZV983067 NJR983062:NJR983067 NTN983062:NTN983067 ODJ983062:ODJ983067 ONF983062:ONF983067 OXB983062:OXB983067 PGX983062:PGX983067 PQT983062:PQT983067 QAP983062:QAP983067 QKL983062:QKL983067 QUH983062:QUH983067 RED983062:RED983067 RNZ983062:RNZ983067 RXV983062:RXV983067 SHR983062:SHR983067 SRN983062:SRN983067 TBJ983062:TBJ983067 TLF983062:TLF983067 TVB983062:TVB983067 UEX983062:UEX983067 UOT983062:UOT983067 UYP983062:UYP983067 VIL983062:VIL983067 VSH983062:VSH983067 WCD983062:WCD983067 WLZ983062:WLZ983067 WVV983062:WVV983067" xr:uid="{00000000-0002-0000-00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7:R17 JM17:JN17 TI17:TJ17 ADE17:ADF17 ANA17:ANB17 AWW17:AWX17 BGS17:BGT17 BQO17:BQP17 CAK17:CAL17 CKG17:CKH17 CUC17:CUD17 DDY17:DDZ17 DNU17:DNV17 DXQ17:DXR17 EHM17:EHN17 ERI17:ERJ17 FBE17:FBF17 FLA17:FLB17 FUW17:FUX17 GES17:GET17 GOO17:GOP17 GYK17:GYL17 HIG17:HIH17 HSC17:HSD17 IBY17:IBZ17 ILU17:ILV17 IVQ17:IVR17 JFM17:JFN17 JPI17:JPJ17 JZE17:JZF17 KJA17:KJB17 KSW17:KSX17 LCS17:LCT17 LMO17:LMP17 LWK17:LWL17 MGG17:MGH17 MQC17:MQD17 MZY17:MZZ17 NJU17:NJV17 NTQ17:NTR17 ODM17:ODN17 ONI17:ONJ17 OXE17:OXF17 PHA17:PHB17 PQW17:PQX17 QAS17:QAT17 QKO17:QKP17 QUK17:QUL17 REG17:REH17 ROC17:ROD17 RXY17:RXZ17 SHU17:SHV17 SRQ17:SRR17 TBM17:TBN17 TLI17:TLJ17 TVE17:TVF17 UFA17:UFB17 UOW17:UOX17 UYS17:UYT17 VIO17:VIP17 VSK17:VSL17 WCG17:WCH17 WMC17:WMD17 WVY17:WVZ17 Q65554:R65554 JM65554:JN65554 TI65554:TJ65554 ADE65554:ADF65554 ANA65554:ANB65554 AWW65554:AWX65554 BGS65554:BGT65554 BQO65554:BQP65554 CAK65554:CAL65554 CKG65554:CKH65554 CUC65554:CUD65554 DDY65554:DDZ65554 DNU65554:DNV65554 DXQ65554:DXR65554 EHM65554:EHN65554 ERI65554:ERJ65554 FBE65554:FBF65554 FLA65554:FLB65554 FUW65554:FUX65554 GES65554:GET65554 GOO65554:GOP65554 GYK65554:GYL65554 HIG65554:HIH65554 HSC65554:HSD65554 IBY65554:IBZ65554 ILU65554:ILV65554 IVQ65554:IVR65554 JFM65554:JFN65554 JPI65554:JPJ65554 JZE65554:JZF65554 KJA65554:KJB65554 KSW65554:KSX65554 LCS65554:LCT65554 LMO65554:LMP65554 LWK65554:LWL65554 MGG65554:MGH65554 MQC65554:MQD65554 MZY65554:MZZ65554 NJU65554:NJV65554 NTQ65554:NTR65554 ODM65554:ODN65554 ONI65554:ONJ65554 OXE65554:OXF65554 PHA65554:PHB65554 PQW65554:PQX65554 QAS65554:QAT65554 QKO65554:QKP65554 QUK65554:QUL65554 REG65554:REH65554 ROC65554:ROD65554 RXY65554:RXZ65554 SHU65554:SHV65554 SRQ65554:SRR65554 TBM65554:TBN65554 TLI65554:TLJ65554 TVE65554:TVF65554 UFA65554:UFB65554 UOW65554:UOX65554 UYS65554:UYT65554 VIO65554:VIP65554 VSK65554:VSL65554 WCG65554:WCH65554 WMC65554:WMD65554 WVY65554:WVZ65554 Q131090:R131090 JM131090:JN131090 TI131090:TJ131090 ADE131090:ADF131090 ANA131090:ANB131090 AWW131090:AWX131090 BGS131090:BGT131090 BQO131090:BQP131090 CAK131090:CAL131090 CKG131090:CKH131090 CUC131090:CUD131090 DDY131090:DDZ131090 DNU131090:DNV131090 DXQ131090:DXR131090 EHM131090:EHN131090 ERI131090:ERJ131090 FBE131090:FBF131090 FLA131090:FLB131090 FUW131090:FUX131090 GES131090:GET131090 GOO131090:GOP131090 GYK131090:GYL131090 HIG131090:HIH131090 HSC131090:HSD131090 IBY131090:IBZ131090 ILU131090:ILV131090 IVQ131090:IVR131090 JFM131090:JFN131090 JPI131090:JPJ131090 JZE131090:JZF131090 KJA131090:KJB131090 KSW131090:KSX131090 LCS131090:LCT131090 LMO131090:LMP131090 LWK131090:LWL131090 MGG131090:MGH131090 MQC131090:MQD131090 MZY131090:MZZ131090 NJU131090:NJV131090 NTQ131090:NTR131090 ODM131090:ODN131090 ONI131090:ONJ131090 OXE131090:OXF131090 PHA131090:PHB131090 PQW131090:PQX131090 QAS131090:QAT131090 QKO131090:QKP131090 QUK131090:QUL131090 REG131090:REH131090 ROC131090:ROD131090 RXY131090:RXZ131090 SHU131090:SHV131090 SRQ131090:SRR131090 TBM131090:TBN131090 TLI131090:TLJ131090 TVE131090:TVF131090 UFA131090:UFB131090 UOW131090:UOX131090 UYS131090:UYT131090 VIO131090:VIP131090 VSK131090:VSL131090 WCG131090:WCH131090 WMC131090:WMD131090 WVY131090:WVZ131090 Q196626:R196626 JM196626:JN196626 TI196626:TJ196626 ADE196626:ADF196626 ANA196626:ANB196626 AWW196626:AWX196626 BGS196626:BGT196626 BQO196626:BQP196626 CAK196626:CAL196626 CKG196626:CKH196626 CUC196626:CUD196626 DDY196626:DDZ196626 DNU196626:DNV196626 DXQ196626:DXR196626 EHM196626:EHN196626 ERI196626:ERJ196626 FBE196626:FBF196626 FLA196626:FLB196626 FUW196626:FUX196626 GES196626:GET196626 GOO196626:GOP196626 GYK196626:GYL196626 HIG196626:HIH196626 HSC196626:HSD196626 IBY196626:IBZ196626 ILU196626:ILV196626 IVQ196626:IVR196626 JFM196626:JFN196626 JPI196626:JPJ196626 JZE196626:JZF196626 KJA196626:KJB196626 KSW196626:KSX196626 LCS196626:LCT196626 LMO196626:LMP196626 LWK196626:LWL196626 MGG196626:MGH196626 MQC196626:MQD196626 MZY196626:MZZ196626 NJU196626:NJV196626 NTQ196626:NTR196626 ODM196626:ODN196626 ONI196626:ONJ196626 OXE196626:OXF196626 PHA196626:PHB196626 PQW196626:PQX196626 QAS196626:QAT196626 QKO196626:QKP196626 QUK196626:QUL196626 REG196626:REH196626 ROC196626:ROD196626 RXY196626:RXZ196626 SHU196626:SHV196626 SRQ196626:SRR196626 TBM196626:TBN196626 TLI196626:TLJ196626 TVE196626:TVF196626 UFA196626:UFB196626 UOW196626:UOX196626 UYS196626:UYT196626 VIO196626:VIP196626 VSK196626:VSL196626 WCG196626:WCH196626 WMC196626:WMD196626 WVY196626:WVZ196626 Q262162:R262162 JM262162:JN262162 TI262162:TJ262162 ADE262162:ADF262162 ANA262162:ANB262162 AWW262162:AWX262162 BGS262162:BGT262162 BQO262162:BQP262162 CAK262162:CAL262162 CKG262162:CKH262162 CUC262162:CUD262162 DDY262162:DDZ262162 DNU262162:DNV262162 DXQ262162:DXR262162 EHM262162:EHN262162 ERI262162:ERJ262162 FBE262162:FBF262162 FLA262162:FLB262162 FUW262162:FUX262162 GES262162:GET262162 GOO262162:GOP262162 GYK262162:GYL262162 HIG262162:HIH262162 HSC262162:HSD262162 IBY262162:IBZ262162 ILU262162:ILV262162 IVQ262162:IVR262162 JFM262162:JFN262162 JPI262162:JPJ262162 JZE262162:JZF262162 KJA262162:KJB262162 KSW262162:KSX262162 LCS262162:LCT262162 LMO262162:LMP262162 LWK262162:LWL262162 MGG262162:MGH262162 MQC262162:MQD262162 MZY262162:MZZ262162 NJU262162:NJV262162 NTQ262162:NTR262162 ODM262162:ODN262162 ONI262162:ONJ262162 OXE262162:OXF262162 PHA262162:PHB262162 PQW262162:PQX262162 QAS262162:QAT262162 QKO262162:QKP262162 QUK262162:QUL262162 REG262162:REH262162 ROC262162:ROD262162 RXY262162:RXZ262162 SHU262162:SHV262162 SRQ262162:SRR262162 TBM262162:TBN262162 TLI262162:TLJ262162 TVE262162:TVF262162 UFA262162:UFB262162 UOW262162:UOX262162 UYS262162:UYT262162 VIO262162:VIP262162 VSK262162:VSL262162 WCG262162:WCH262162 WMC262162:WMD262162 WVY262162:WVZ262162 Q327698:R327698 JM327698:JN327698 TI327698:TJ327698 ADE327698:ADF327698 ANA327698:ANB327698 AWW327698:AWX327698 BGS327698:BGT327698 BQO327698:BQP327698 CAK327698:CAL327698 CKG327698:CKH327698 CUC327698:CUD327698 DDY327698:DDZ327698 DNU327698:DNV327698 DXQ327698:DXR327698 EHM327698:EHN327698 ERI327698:ERJ327698 FBE327698:FBF327698 FLA327698:FLB327698 FUW327698:FUX327698 GES327698:GET327698 GOO327698:GOP327698 GYK327698:GYL327698 HIG327698:HIH327698 HSC327698:HSD327698 IBY327698:IBZ327698 ILU327698:ILV327698 IVQ327698:IVR327698 JFM327698:JFN327698 JPI327698:JPJ327698 JZE327698:JZF327698 KJA327698:KJB327698 KSW327698:KSX327698 LCS327698:LCT327698 LMO327698:LMP327698 LWK327698:LWL327698 MGG327698:MGH327698 MQC327698:MQD327698 MZY327698:MZZ327698 NJU327698:NJV327698 NTQ327698:NTR327698 ODM327698:ODN327698 ONI327698:ONJ327698 OXE327698:OXF327698 PHA327698:PHB327698 PQW327698:PQX327698 QAS327698:QAT327698 QKO327698:QKP327698 QUK327698:QUL327698 REG327698:REH327698 ROC327698:ROD327698 RXY327698:RXZ327698 SHU327698:SHV327698 SRQ327698:SRR327698 TBM327698:TBN327698 TLI327698:TLJ327698 TVE327698:TVF327698 UFA327698:UFB327698 UOW327698:UOX327698 UYS327698:UYT327698 VIO327698:VIP327698 VSK327698:VSL327698 WCG327698:WCH327698 WMC327698:WMD327698 WVY327698:WVZ327698 Q393234:R393234 JM393234:JN393234 TI393234:TJ393234 ADE393234:ADF393234 ANA393234:ANB393234 AWW393234:AWX393234 BGS393234:BGT393234 BQO393234:BQP393234 CAK393234:CAL393234 CKG393234:CKH393234 CUC393234:CUD393234 DDY393234:DDZ393234 DNU393234:DNV393234 DXQ393234:DXR393234 EHM393234:EHN393234 ERI393234:ERJ393234 FBE393234:FBF393234 FLA393234:FLB393234 FUW393234:FUX393234 GES393234:GET393234 GOO393234:GOP393234 GYK393234:GYL393234 HIG393234:HIH393234 HSC393234:HSD393234 IBY393234:IBZ393234 ILU393234:ILV393234 IVQ393234:IVR393234 JFM393234:JFN393234 JPI393234:JPJ393234 JZE393234:JZF393234 KJA393234:KJB393234 KSW393234:KSX393234 LCS393234:LCT393234 LMO393234:LMP393234 LWK393234:LWL393234 MGG393234:MGH393234 MQC393234:MQD393234 MZY393234:MZZ393234 NJU393234:NJV393234 NTQ393234:NTR393234 ODM393234:ODN393234 ONI393234:ONJ393234 OXE393234:OXF393234 PHA393234:PHB393234 PQW393234:PQX393234 QAS393234:QAT393234 QKO393234:QKP393234 QUK393234:QUL393234 REG393234:REH393234 ROC393234:ROD393234 RXY393234:RXZ393234 SHU393234:SHV393234 SRQ393234:SRR393234 TBM393234:TBN393234 TLI393234:TLJ393234 TVE393234:TVF393234 UFA393234:UFB393234 UOW393234:UOX393234 UYS393234:UYT393234 VIO393234:VIP393234 VSK393234:VSL393234 WCG393234:WCH393234 WMC393234:WMD393234 WVY393234:WVZ393234 Q458770:R458770 JM458770:JN458770 TI458770:TJ458770 ADE458770:ADF458770 ANA458770:ANB458770 AWW458770:AWX458770 BGS458770:BGT458770 BQO458770:BQP458770 CAK458770:CAL458770 CKG458770:CKH458770 CUC458770:CUD458770 DDY458770:DDZ458770 DNU458770:DNV458770 DXQ458770:DXR458770 EHM458770:EHN458770 ERI458770:ERJ458770 FBE458770:FBF458770 FLA458770:FLB458770 FUW458770:FUX458770 GES458770:GET458770 GOO458770:GOP458770 GYK458770:GYL458770 HIG458770:HIH458770 HSC458770:HSD458770 IBY458770:IBZ458770 ILU458770:ILV458770 IVQ458770:IVR458770 JFM458770:JFN458770 JPI458770:JPJ458770 JZE458770:JZF458770 KJA458770:KJB458770 KSW458770:KSX458770 LCS458770:LCT458770 LMO458770:LMP458770 LWK458770:LWL458770 MGG458770:MGH458770 MQC458770:MQD458770 MZY458770:MZZ458770 NJU458770:NJV458770 NTQ458770:NTR458770 ODM458770:ODN458770 ONI458770:ONJ458770 OXE458770:OXF458770 PHA458770:PHB458770 PQW458770:PQX458770 QAS458770:QAT458770 QKO458770:QKP458770 QUK458770:QUL458770 REG458770:REH458770 ROC458770:ROD458770 RXY458770:RXZ458770 SHU458770:SHV458770 SRQ458770:SRR458770 TBM458770:TBN458770 TLI458770:TLJ458770 TVE458770:TVF458770 UFA458770:UFB458770 UOW458770:UOX458770 UYS458770:UYT458770 VIO458770:VIP458770 VSK458770:VSL458770 WCG458770:WCH458770 WMC458770:WMD458770 WVY458770:WVZ458770 Q524306:R524306 JM524306:JN524306 TI524306:TJ524306 ADE524306:ADF524306 ANA524306:ANB524306 AWW524306:AWX524306 BGS524306:BGT524306 BQO524306:BQP524306 CAK524306:CAL524306 CKG524306:CKH524306 CUC524306:CUD524306 DDY524306:DDZ524306 DNU524306:DNV524306 DXQ524306:DXR524306 EHM524306:EHN524306 ERI524306:ERJ524306 FBE524306:FBF524306 FLA524306:FLB524306 FUW524306:FUX524306 GES524306:GET524306 GOO524306:GOP524306 GYK524306:GYL524306 HIG524306:HIH524306 HSC524306:HSD524306 IBY524306:IBZ524306 ILU524306:ILV524306 IVQ524306:IVR524306 JFM524306:JFN524306 JPI524306:JPJ524306 JZE524306:JZF524306 KJA524306:KJB524306 KSW524306:KSX524306 LCS524306:LCT524306 LMO524306:LMP524306 LWK524306:LWL524306 MGG524306:MGH524306 MQC524306:MQD524306 MZY524306:MZZ524306 NJU524306:NJV524306 NTQ524306:NTR524306 ODM524306:ODN524306 ONI524306:ONJ524306 OXE524306:OXF524306 PHA524306:PHB524306 PQW524306:PQX524306 QAS524306:QAT524306 QKO524306:QKP524306 QUK524306:QUL524306 REG524306:REH524306 ROC524306:ROD524306 RXY524306:RXZ524306 SHU524306:SHV524306 SRQ524306:SRR524306 TBM524306:TBN524306 TLI524306:TLJ524306 TVE524306:TVF524306 UFA524306:UFB524306 UOW524306:UOX524306 UYS524306:UYT524306 VIO524306:VIP524306 VSK524306:VSL524306 WCG524306:WCH524306 WMC524306:WMD524306 WVY524306:WVZ524306 Q589842:R589842 JM589842:JN589842 TI589842:TJ589842 ADE589842:ADF589842 ANA589842:ANB589842 AWW589842:AWX589842 BGS589842:BGT589842 BQO589842:BQP589842 CAK589842:CAL589842 CKG589842:CKH589842 CUC589842:CUD589842 DDY589842:DDZ589842 DNU589842:DNV589842 DXQ589842:DXR589842 EHM589842:EHN589842 ERI589842:ERJ589842 FBE589842:FBF589842 FLA589842:FLB589842 FUW589842:FUX589842 GES589842:GET589842 GOO589842:GOP589842 GYK589842:GYL589842 HIG589842:HIH589842 HSC589842:HSD589842 IBY589842:IBZ589842 ILU589842:ILV589842 IVQ589842:IVR589842 JFM589842:JFN589842 JPI589842:JPJ589842 JZE589842:JZF589842 KJA589842:KJB589842 KSW589842:KSX589842 LCS589842:LCT589842 LMO589842:LMP589842 LWK589842:LWL589842 MGG589842:MGH589842 MQC589842:MQD589842 MZY589842:MZZ589842 NJU589842:NJV589842 NTQ589842:NTR589842 ODM589842:ODN589842 ONI589842:ONJ589842 OXE589842:OXF589842 PHA589842:PHB589842 PQW589842:PQX589842 QAS589842:QAT589842 QKO589842:QKP589842 QUK589842:QUL589842 REG589842:REH589842 ROC589842:ROD589842 RXY589842:RXZ589842 SHU589842:SHV589842 SRQ589842:SRR589842 TBM589842:TBN589842 TLI589842:TLJ589842 TVE589842:TVF589842 UFA589842:UFB589842 UOW589842:UOX589842 UYS589842:UYT589842 VIO589842:VIP589842 VSK589842:VSL589842 WCG589842:WCH589842 WMC589842:WMD589842 WVY589842:WVZ589842 Q655378:R655378 JM655378:JN655378 TI655378:TJ655378 ADE655378:ADF655378 ANA655378:ANB655378 AWW655378:AWX655378 BGS655378:BGT655378 BQO655378:BQP655378 CAK655378:CAL655378 CKG655378:CKH655378 CUC655378:CUD655378 DDY655378:DDZ655378 DNU655378:DNV655378 DXQ655378:DXR655378 EHM655378:EHN655378 ERI655378:ERJ655378 FBE655378:FBF655378 FLA655378:FLB655378 FUW655378:FUX655378 GES655378:GET655378 GOO655378:GOP655378 GYK655378:GYL655378 HIG655378:HIH655378 HSC655378:HSD655378 IBY655378:IBZ655378 ILU655378:ILV655378 IVQ655378:IVR655378 JFM655378:JFN655378 JPI655378:JPJ655378 JZE655378:JZF655378 KJA655378:KJB655378 KSW655378:KSX655378 LCS655378:LCT655378 LMO655378:LMP655378 LWK655378:LWL655378 MGG655378:MGH655378 MQC655378:MQD655378 MZY655378:MZZ655378 NJU655378:NJV655378 NTQ655378:NTR655378 ODM655378:ODN655378 ONI655378:ONJ655378 OXE655378:OXF655378 PHA655378:PHB655378 PQW655378:PQX655378 QAS655378:QAT655378 QKO655378:QKP655378 QUK655378:QUL655378 REG655378:REH655378 ROC655378:ROD655378 RXY655378:RXZ655378 SHU655378:SHV655378 SRQ655378:SRR655378 TBM655378:TBN655378 TLI655378:TLJ655378 TVE655378:TVF655378 UFA655378:UFB655378 UOW655378:UOX655378 UYS655378:UYT655378 VIO655378:VIP655378 VSK655378:VSL655378 WCG655378:WCH655378 WMC655378:WMD655378 WVY655378:WVZ655378 Q720914:R720914 JM720914:JN720914 TI720914:TJ720914 ADE720914:ADF720914 ANA720914:ANB720914 AWW720914:AWX720914 BGS720914:BGT720914 BQO720914:BQP720914 CAK720914:CAL720914 CKG720914:CKH720914 CUC720914:CUD720914 DDY720914:DDZ720914 DNU720914:DNV720914 DXQ720914:DXR720914 EHM720914:EHN720914 ERI720914:ERJ720914 FBE720914:FBF720914 FLA720914:FLB720914 FUW720914:FUX720914 GES720914:GET720914 GOO720914:GOP720914 GYK720914:GYL720914 HIG720914:HIH720914 HSC720914:HSD720914 IBY720914:IBZ720914 ILU720914:ILV720914 IVQ720914:IVR720914 JFM720914:JFN720914 JPI720914:JPJ720914 JZE720914:JZF720914 KJA720914:KJB720914 KSW720914:KSX720914 LCS720914:LCT720914 LMO720914:LMP720914 LWK720914:LWL720914 MGG720914:MGH720914 MQC720914:MQD720914 MZY720914:MZZ720914 NJU720914:NJV720914 NTQ720914:NTR720914 ODM720914:ODN720914 ONI720914:ONJ720914 OXE720914:OXF720914 PHA720914:PHB720914 PQW720914:PQX720914 QAS720914:QAT720914 QKO720914:QKP720914 QUK720914:QUL720914 REG720914:REH720914 ROC720914:ROD720914 RXY720914:RXZ720914 SHU720914:SHV720914 SRQ720914:SRR720914 TBM720914:TBN720914 TLI720914:TLJ720914 TVE720914:TVF720914 UFA720914:UFB720914 UOW720914:UOX720914 UYS720914:UYT720914 VIO720914:VIP720914 VSK720914:VSL720914 WCG720914:WCH720914 WMC720914:WMD720914 WVY720914:WVZ720914 Q786450:R786450 JM786450:JN786450 TI786450:TJ786450 ADE786450:ADF786450 ANA786450:ANB786450 AWW786450:AWX786450 BGS786450:BGT786450 BQO786450:BQP786450 CAK786450:CAL786450 CKG786450:CKH786450 CUC786450:CUD786450 DDY786450:DDZ786450 DNU786450:DNV786450 DXQ786450:DXR786450 EHM786450:EHN786450 ERI786450:ERJ786450 FBE786450:FBF786450 FLA786450:FLB786450 FUW786450:FUX786450 GES786450:GET786450 GOO786450:GOP786450 GYK786450:GYL786450 HIG786450:HIH786450 HSC786450:HSD786450 IBY786450:IBZ786450 ILU786450:ILV786450 IVQ786450:IVR786450 JFM786450:JFN786450 JPI786450:JPJ786450 JZE786450:JZF786450 KJA786450:KJB786450 KSW786450:KSX786450 LCS786450:LCT786450 LMO786450:LMP786450 LWK786450:LWL786450 MGG786450:MGH786450 MQC786450:MQD786450 MZY786450:MZZ786450 NJU786450:NJV786450 NTQ786450:NTR786450 ODM786450:ODN786450 ONI786450:ONJ786450 OXE786450:OXF786450 PHA786450:PHB786450 PQW786450:PQX786450 QAS786450:QAT786450 QKO786450:QKP786450 QUK786450:QUL786450 REG786450:REH786450 ROC786450:ROD786450 RXY786450:RXZ786450 SHU786450:SHV786450 SRQ786450:SRR786450 TBM786450:TBN786450 TLI786450:TLJ786450 TVE786450:TVF786450 UFA786450:UFB786450 UOW786450:UOX786450 UYS786450:UYT786450 VIO786450:VIP786450 VSK786450:VSL786450 WCG786450:WCH786450 WMC786450:WMD786450 WVY786450:WVZ786450 Q851986:R851986 JM851986:JN851986 TI851986:TJ851986 ADE851986:ADF851986 ANA851986:ANB851986 AWW851986:AWX851986 BGS851986:BGT851986 BQO851986:BQP851986 CAK851986:CAL851986 CKG851986:CKH851986 CUC851986:CUD851986 DDY851986:DDZ851986 DNU851986:DNV851986 DXQ851986:DXR851986 EHM851986:EHN851986 ERI851986:ERJ851986 FBE851986:FBF851986 FLA851986:FLB851986 FUW851986:FUX851986 GES851986:GET851986 GOO851986:GOP851986 GYK851986:GYL851986 HIG851986:HIH851986 HSC851986:HSD851986 IBY851986:IBZ851986 ILU851986:ILV851986 IVQ851986:IVR851986 JFM851986:JFN851986 JPI851986:JPJ851986 JZE851986:JZF851986 KJA851986:KJB851986 KSW851986:KSX851986 LCS851986:LCT851986 LMO851986:LMP851986 LWK851986:LWL851986 MGG851986:MGH851986 MQC851986:MQD851986 MZY851986:MZZ851986 NJU851986:NJV851986 NTQ851986:NTR851986 ODM851986:ODN851986 ONI851986:ONJ851986 OXE851986:OXF851986 PHA851986:PHB851986 PQW851986:PQX851986 QAS851986:QAT851986 QKO851986:QKP851986 QUK851986:QUL851986 REG851986:REH851986 ROC851986:ROD851986 RXY851986:RXZ851986 SHU851986:SHV851986 SRQ851986:SRR851986 TBM851986:TBN851986 TLI851986:TLJ851986 TVE851986:TVF851986 UFA851986:UFB851986 UOW851986:UOX851986 UYS851986:UYT851986 VIO851986:VIP851986 VSK851986:VSL851986 WCG851986:WCH851986 WMC851986:WMD851986 WVY851986:WVZ851986 Q917522:R917522 JM917522:JN917522 TI917522:TJ917522 ADE917522:ADF917522 ANA917522:ANB917522 AWW917522:AWX917522 BGS917522:BGT917522 BQO917522:BQP917522 CAK917522:CAL917522 CKG917522:CKH917522 CUC917522:CUD917522 DDY917522:DDZ917522 DNU917522:DNV917522 DXQ917522:DXR917522 EHM917522:EHN917522 ERI917522:ERJ917522 FBE917522:FBF917522 FLA917522:FLB917522 FUW917522:FUX917522 GES917522:GET917522 GOO917522:GOP917522 GYK917522:GYL917522 HIG917522:HIH917522 HSC917522:HSD917522 IBY917522:IBZ917522 ILU917522:ILV917522 IVQ917522:IVR917522 JFM917522:JFN917522 JPI917522:JPJ917522 JZE917522:JZF917522 KJA917522:KJB917522 KSW917522:KSX917522 LCS917522:LCT917522 LMO917522:LMP917522 LWK917522:LWL917522 MGG917522:MGH917522 MQC917522:MQD917522 MZY917522:MZZ917522 NJU917522:NJV917522 NTQ917522:NTR917522 ODM917522:ODN917522 ONI917522:ONJ917522 OXE917522:OXF917522 PHA917522:PHB917522 PQW917522:PQX917522 QAS917522:QAT917522 QKO917522:QKP917522 QUK917522:QUL917522 REG917522:REH917522 ROC917522:ROD917522 RXY917522:RXZ917522 SHU917522:SHV917522 SRQ917522:SRR917522 TBM917522:TBN917522 TLI917522:TLJ917522 TVE917522:TVF917522 UFA917522:UFB917522 UOW917522:UOX917522 UYS917522:UYT917522 VIO917522:VIP917522 VSK917522:VSL917522 WCG917522:WCH917522 WMC917522:WMD917522 WVY917522:WVZ917522 Q983058:R983058 JM983058:JN983058 TI983058:TJ983058 ADE983058:ADF983058 ANA983058:ANB983058 AWW983058:AWX983058 BGS983058:BGT983058 BQO983058:BQP983058 CAK983058:CAL983058 CKG983058:CKH983058 CUC983058:CUD983058 DDY983058:DDZ983058 DNU983058:DNV983058 DXQ983058:DXR983058 EHM983058:EHN983058 ERI983058:ERJ983058 FBE983058:FBF983058 FLA983058:FLB983058 FUW983058:FUX983058 GES983058:GET983058 GOO983058:GOP983058 GYK983058:GYL983058 HIG983058:HIH983058 HSC983058:HSD983058 IBY983058:IBZ983058 ILU983058:ILV983058 IVQ983058:IVR983058 JFM983058:JFN983058 JPI983058:JPJ983058 JZE983058:JZF983058 KJA983058:KJB983058 KSW983058:KSX983058 LCS983058:LCT983058 LMO983058:LMP983058 LWK983058:LWL983058 MGG983058:MGH983058 MQC983058:MQD983058 MZY983058:MZZ983058 NJU983058:NJV983058 NTQ983058:NTR983058 ODM983058:ODN983058 ONI983058:ONJ983058 OXE983058:OXF983058 PHA983058:PHB983058 PQW983058:PQX983058 QAS983058:QAT983058 QKO983058:QKP983058 QUK983058:QUL983058 REG983058:REH983058 ROC983058:ROD983058 RXY983058:RXZ983058 SHU983058:SHV983058 SRQ983058:SRR983058 TBM983058:TBN983058 TLI983058:TLJ983058 TVE983058:TVF983058 UFA983058:UFB983058 UOW983058:UOX983058 UYS983058:UYT983058 VIO983058:VIP983058 VSK983058:VSL983058 WCG983058:WCH983058 WMC983058:WMD983058 WVY983058:WVZ983058" xr:uid="{00000000-0002-0000-0000-000001000000}">
      <formula1>0</formula1>
    </dataValidation>
    <dataValidation type="decimal" allowBlank="1" showInputMessage="1" showErrorMessage="1" errorTitle="Valor não permitido" error="Digite um percentual entre 0% e 100%." promptTitle="Valores admissíveis:" prompt="Insira valores entre 0 e 100%." sqref="WVY983057:WVZ983057 JM15:JN16 TI15:TJ16 ADE15:ADF16 ANA15:ANB16 AWW15:AWX16 BGS15:BGT16 BQO15:BQP16 CAK15:CAL16 CKG15:CKH16 CUC15:CUD16 DDY15:DDZ16 DNU15:DNV16 DXQ15:DXR16 EHM15:EHN16 ERI15:ERJ16 FBE15:FBF16 FLA15:FLB16 FUW15:FUX16 GES15:GET16 GOO15:GOP16 GYK15:GYL16 HIG15:HIH16 HSC15:HSD16 IBY15:IBZ16 ILU15:ILV16 IVQ15:IVR16 JFM15:JFN16 JPI15:JPJ16 JZE15:JZF16 KJA15:KJB16 KSW15:KSX16 LCS15:LCT16 LMO15:LMP16 LWK15:LWL16 MGG15:MGH16 MQC15:MQD16 MZY15:MZZ16 NJU15:NJV16 NTQ15:NTR16 ODM15:ODN16 ONI15:ONJ16 OXE15:OXF16 PHA15:PHB16 PQW15:PQX16 QAS15:QAT16 QKO15:QKP16 QUK15:QUL16 REG15:REH16 ROC15:ROD16 RXY15:RXZ16 SHU15:SHV16 SRQ15:SRR16 TBM15:TBN16 TLI15:TLJ16 TVE15:TVF16 UFA15:UFB16 UOW15:UOX16 UYS15:UYT16 VIO15:VIP16 VSK15:VSL16 WCG15:WCH16 WMC15:WMD16 WVY15:WVZ16 Q65553:R65553 JM65553:JN65553 TI65553:TJ65553 ADE65553:ADF65553 ANA65553:ANB65553 AWW65553:AWX65553 BGS65553:BGT65553 BQO65553:BQP65553 CAK65553:CAL65553 CKG65553:CKH65553 CUC65553:CUD65553 DDY65553:DDZ65553 DNU65553:DNV65553 DXQ65553:DXR65553 EHM65553:EHN65553 ERI65553:ERJ65553 FBE65553:FBF65553 FLA65553:FLB65553 FUW65553:FUX65553 GES65553:GET65553 GOO65553:GOP65553 GYK65553:GYL65553 HIG65553:HIH65553 HSC65553:HSD65553 IBY65553:IBZ65553 ILU65553:ILV65553 IVQ65553:IVR65553 JFM65553:JFN65553 JPI65553:JPJ65553 JZE65553:JZF65553 KJA65553:KJB65553 KSW65553:KSX65553 LCS65553:LCT65553 LMO65553:LMP65553 LWK65553:LWL65553 MGG65553:MGH65553 MQC65553:MQD65553 MZY65553:MZZ65553 NJU65553:NJV65553 NTQ65553:NTR65553 ODM65553:ODN65553 ONI65553:ONJ65553 OXE65553:OXF65553 PHA65553:PHB65553 PQW65553:PQX65553 QAS65553:QAT65553 QKO65553:QKP65553 QUK65553:QUL65553 REG65553:REH65553 ROC65553:ROD65553 RXY65553:RXZ65553 SHU65553:SHV65553 SRQ65553:SRR65553 TBM65553:TBN65553 TLI65553:TLJ65553 TVE65553:TVF65553 UFA65553:UFB65553 UOW65553:UOX65553 UYS65553:UYT65553 VIO65553:VIP65553 VSK65553:VSL65553 WCG65553:WCH65553 WMC65553:WMD65553 WVY65553:WVZ65553 Q131089:R131089 JM131089:JN131089 TI131089:TJ131089 ADE131089:ADF131089 ANA131089:ANB131089 AWW131089:AWX131089 BGS131089:BGT131089 BQO131089:BQP131089 CAK131089:CAL131089 CKG131089:CKH131089 CUC131089:CUD131089 DDY131089:DDZ131089 DNU131089:DNV131089 DXQ131089:DXR131089 EHM131089:EHN131089 ERI131089:ERJ131089 FBE131089:FBF131089 FLA131089:FLB131089 FUW131089:FUX131089 GES131089:GET131089 GOO131089:GOP131089 GYK131089:GYL131089 HIG131089:HIH131089 HSC131089:HSD131089 IBY131089:IBZ131089 ILU131089:ILV131089 IVQ131089:IVR131089 JFM131089:JFN131089 JPI131089:JPJ131089 JZE131089:JZF131089 KJA131089:KJB131089 KSW131089:KSX131089 LCS131089:LCT131089 LMO131089:LMP131089 LWK131089:LWL131089 MGG131089:MGH131089 MQC131089:MQD131089 MZY131089:MZZ131089 NJU131089:NJV131089 NTQ131089:NTR131089 ODM131089:ODN131089 ONI131089:ONJ131089 OXE131089:OXF131089 PHA131089:PHB131089 PQW131089:PQX131089 QAS131089:QAT131089 QKO131089:QKP131089 QUK131089:QUL131089 REG131089:REH131089 ROC131089:ROD131089 RXY131089:RXZ131089 SHU131089:SHV131089 SRQ131089:SRR131089 TBM131089:TBN131089 TLI131089:TLJ131089 TVE131089:TVF131089 UFA131089:UFB131089 UOW131089:UOX131089 UYS131089:UYT131089 VIO131089:VIP131089 VSK131089:VSL131089 WCG131089:WCH131089 WMC131089:WMD131089 WVY131089:WVZ131089 Q196625:R196625 JM196625:JN196625 TI196625:TJ196625 ADE196625:ADF196625 ANA196625:ANB196625 AWW196625:AWX196625 BGS196625:BGT196625 BQO196625:BQP196625 CAK196625:CAL196625 CKG196625:CKH196625 CUC196625:CUD196625 DDY196625:DDZ196625 DNU196625:DNV196625 DXQ196625:DXR196625 EHM196625:EHN196625 ERI196625:ERJ196625 FBE196625:FBF196625 FLA196625:FLB196625 FUW196625:FUX196625 GES196625:GET196625 GOO196625:GOP196625 GYK196625:GYL196625 HIG196625:HIH196625 HSC196625:HSD196625 IBY196625:IBZ196625 ILU196625:ILV196625 IVQ196625:IVR196625 JFM196625:JFN196625 JPI196625:JPJ196625 JZE196625:JZF196625 KJA196625:KJB196625 KSW196625:KSX196625 LCS196625:LCT196625 LMO196625:LMP196625 LWK196625:LWL196625 MGG196625:MGH196625 MQC196625:MQD196625 MZY196625:MZZ196625 NJU196625:NJV196625 NTQ196625:NTR196625 ODM196625:ODN196625 ONI196625:ONJ196625 OXE196625:OXF196625 PHA196625:PHB196625 PQW196625:PQX196625 QAS196625:QAT196625 QKO196625:QKP196625 QUK196625:QUL196625 REG196625:REH196625 ROC196625:ROD196625 RXY196625:RXZ196625 SHU196625:SHV196625 SRQ196625:SRR196625 TBM196625:TBN196625 TLI196625:TLJ196625 TVE196625:TVF196625 UFA196625:UFB196625 UOW196625:UOX196625 UYS196625:UYT196625 VIO196625:VIP196625 VSK196625:VSL196625 WCG196625:WCH196625 WMC196625:WMD196625 WVY196625:WVZ196625 Q262161:R262161 JM262161:JN262161 TI262161:TJ262161 ADE262161:ADF262161 ANA262161:ANB262161 AWW262161:AWX262161 BGS262161:BGT262161 BQO262161:BQP262161 CAK262161:CAL262161 CKG262161:CKH262161 CUC262161:CUD262161 DDY262161:DDZ262161 DNU262161:DNV262161 DXQ262161:DXR262161 EHM262161:EHN262161 ERI262161:ERJ262161 FBE262161:FBF262161 FLA262161:FLB262161 FUW262161:FUX262161 GES262161:GET262161 GOO262161:GOP262161 GYK262161:GYL262161 HIG262161:HIH262161 HSC262161:HSD262161 IBY262161:IBZ262161 ILU262161:ILV262161 IVQ262161:IVR262161 JFM262161:JFN262161 JPI262161:JPJ262161 JZE262161:JZF262161 KJA262161:KJB262161 KSW262161:KSX262161 LCS262161:LCT262161 LMO262161:LMP262161 LWK262161:LWL262161 MGG262161:MGH262161 MQC262161:MQD262161 MZY262161:MZZ262161 NJU262161:NJV262161 NTQ262161:NTR262161 ODM262161:ODN262161 ONI262161:ONJ262161 OXE262161:OXF262161 PHA262161:PHB262161 PQW262161:PQX262161 QAS262161:QAT262161 QKO262161:QKP262161 QUK262161:QUL262161 REG262161:REH262161 ROC262161:ROD262161 RXY262161:RXZ262161 SHU262161:SHV262161 SRQ262161:SRR262161 TBM262161:TBN262161 TLI262161:TLJ262161 TVE262161:TVF262161 UFA262161:UFB262161 UOW262161:UOX262161 UYS262161:UYT262161 VIO262161:VIP262161 VSK262161:VSL262161 WCG262161:WCH262161 WMC262161:WMD262161 WVY262161:WVZ262161 Q327697:R327697 JM327697:JN327697 TI327697:TJ327697 ADE327697:ADF327697 ANA327697:ANB327697 AWW327697:AWX327697 BGS327697:BGT327697 BQO327697:BQP327697 CAK327697:CAL327697 CKG327697:CKH327697 CUC327697:CUD327697 DDY327697:DDZ327697 DNU327697:DNV327697 DXQ327697:DXR327697 EHM327697:EHN327697 ERI327697:ERJ327697 FBE327697:FBF327697 FLA327697:FLB327697 FUW327697:FUX327697 GES327697:GET327697 GOO327697:GOP327697 GYK327697:GYL327697 HIG327697:HIH327697 HSC327697:HSD327697 IBY327697:IBZ327697 ILU327697:ILV327697 IVQ327697:IVR327697 JFM327697:JFN327697 JPI327697:JPJ327697 JZE327697:JZF327697 KJA327697:KJB327697 KSW327697:KSX327697 LCS327697:LCT327697 LMO327697:LMP327697 LWK327697:LWL327697 MGG327697:MGH327697 MQC327697:MQD327697 MZY327697:MZZ327697 NJU327697:NJV327697 NTQ327697:NTR327697 ODM327697:ODN327697 ONI327697:ONJ327697 OXE327697:OXF327697 PHA327697:PHB327697 PQW327697:PQX327697 QAS327697:QAT327697 QKO327697:QKP327697 QUK327697:QUL327697 REG327697:REH327697 ROC327697:ROD327697 RXY327697:RXZ327697 SHU327697:SHV327697 SRQ327697:SRR327697 TBM327697:TBN327697 TLI327697:TLJ327697 TVE327697:TVF327697 UFA327697:UFB327697 UOW327697:UOX327697 UYS327697:UYT327697 VIO327697:VIP327697 VSK327697:VSL327697 WCG327697:WCH327697 WMC327697:WMD327697 WVY327697:WVZ327697 Q393233:R393233 JM393233:JN393233 TI393233:TJ393233 ADE393233:ADF393233 ANA393233:ANB393233 AWW393233:AWX393233 BGS393233:BGT393233 BQO393233:BQP393233 CAK393233:CAL393233 CKG393233:CKH393233 CUC393233:CUD393233 DDY393233:DDZ393233 DNU393233:DNV393233 DXQ393233:DXR393233 EHM393233:EHN393233 ERI393233:ERJ393233 FBE393233:FBF393233 FLA393233:FLB393233 FUW393233:FUX393233 GES393233:GET393233 GOO393233:GOP393233 GYK393233:GYL393233 HIG393233:HIH393233 HSC393233:HSD393233 IBY393233:IBZ393233 ILU393233:ILV393233 IVQ393233:IVR393233 JFM393233:JFN393233 JPI393233:JPJ393233 JZE393233:JZF393233 KJA393233:KJB393233 KSW393233:KSX393233 LCS393233:LCT393233 LMO393233:LMP393233 LWK393233:LWL393233 MGG393233:MGH393233 MQC393233:MQD393233 MZY393233:MZZ393233 NJU393233:NJV393233 NTQ393233:NTR393233 ODM393233:ODN393233 ONI393233:ONJ393233 OXE393233:OXF393233 PHA393233:PHB393233 PQW393233:PQX393233 QAS393233:QAT393233 QKO393233:QKP393233 QUK393233:QUL393233 REG393233:REH393233 ROC393233:ROD393233 RXY393233:RXZ393233 SHU393233:SHV393233 SRQ393233:SRR393233 TBM393233:TBN393233 TLI393233:TLJ393233 TVE393233:TVF393233 UFA393233:UFB393233 UOW393233:UOX393233 UYS393233:UYT393233 VIO393233:VIP393233 VSK393233:VSL393233 WCG393233:WCH393233 WMC393233:WMD393233 WVY393233:WVZ393233 Q458769:R458769 JM458769:JN458769 TI458769:TJ458769 ADE458769:ADF458769 ANA458769:ANB458769 AWW458769:AWX458769 BGS458769:BGT458769 BQO458769:BQP458769 CAK458769:CAL458769 CKG458769:CKH458769 CUC458769:CUD458769 DDY458769:DDZ458769 DNU458769:DNV458769 DXQ458769:DXR458769 EHM458769:EHN458769 ERI458769:ERJ458769 FBE458769:FBF458769 FLA458769:FLB458769 FUW458769:FUX458769 GES458769:GET458769 GOO458769:GOP458769 GYK458769:GYL458769 HIG458769:HIH458769 HSC458769:HSD458769 IBY458769:IBZ458769 ILU458769:ILV458769 IVQ458769:IVR458769 JFM458769:JFN458769 JPI458769:JPJ458769 JZE458769:JZF458769 KJA458769:KJB458769 KSW458769:KSX458769 LCS458769:LCT458769 LMO458769:LMP458769 LWK458769:LWL458769 MGG458769:MGH458769 MQC458769:MQD458769 MZY458769:MZZ458769 NJU458769:NJV458769 NTQ458769:NTR458769 ODM458769:ODN458769 ONI458769:ONJ458769 OXE458769:OXF458769 PHA458769:PHB458769 PQW458769:PQX458769 QAS458769:QAT458769 QKO458769:QKP458769 QUK458769:QUL458769 REG458769:REH458769 ROC458769:ROD458769 RXY458769:RXZ458769 SHU458769:SHV458769 SRQ458769:SRR458769 TBM458769:TBN458769 TLI458769:TLJ458769 TVE458769:TVF458769 UFA458769:UFB458769 UOW458769:UOX458769 UYS458769:UYT458769 VIO458769:VIP458769 VSK458769:VSL458769 WCG458769:WCH458769 WMC458769:WMD458769 WVY458769:WVZ458769 Q524305:R524305 JM524305:JN524305 TI524305:TJ524305 ADE524305:ADF524305 ANA524305:ANB524305 AWW524305:AWX524305 BGS524305:BGT524305 BQO524305:BQP524305 CAK524305:CAL524305 CKG524305:CKH524305 CUC524305:CUD524305 DDY524305:DDZ524305 DNU524305:DNV524305 DXQ524305:DXR524305 EHM524305:EHN524305 ERI524305:ERJ524305 FBE524305:FBF524305 FLA524305:FLB524305 FUW524305:FUX524305 GES524305:GET524305 GOO524305:GOP524305 GYK524305:GYL524305 HIG524305:HIH524305 HSC524305:HSD524305 IBY524305:IBZ524305 ILU524305:ILV524305 IVQ524305:IVR524305 JFM524305:JFN524305 JPI524305:JPJ524305 JZE524305:JZF524305 KJA524305:KJB524305 KSW524305:KSX524305 LCS524305:LCT524305 LMO524305:LMP524305 LWK524305:LWL524305 MGG524305:MGH524305 MQC524305:MQD524305 MZY524305:MZZ524305 NJU524305:NJV524305 NTQ524305:NTR524305 ODM524305:ODN524305 ONI524305:ONJ524305 OXE524305:OXF524305 PHA524305:PHB524305 PQW524305:PQX524305 QAS524305:QAT524305 QKO524305:QKP524305 QUK524305:QUL524305 REG524305:REH524305 ROC524305:ROD524305 RXY524305:RXZ524305 SHU524305:SHV524305 SRQ524305:SRR524305 TBM524305:TBN524305 TLI524305:TLJ524305 TVE524305:TVF524305 UFA524305:UFB524305 UOW524305:UOX524305 UYS524305:UYT524305 VIO524305:VIP524305 VSK524305:VSL524305 WCG524305:WCH524305 WMC524305:WMD524305 WVY524305:WVZ524305 Q589841:R589841 JM589841:JN589841 TI589841:TJ589841 ADE589841:ADF589841 ANA589841:ANB589841 AWW589841:AWX589841 BGS589841:BGT589841 BQO589841:BQP589841 CAK589841:CAL589841 CKG589841:CKH589841 CUC589841:CUD589841 DDY589841:DDZ589841 DNU589841:DNV589841 DXQ589841:DXR589841 EHM589841:EHN589841 ERI589841:ERJ589841 FBE589841:FBF589841 FLA589841:FLB589841 FUW589841:FUX589841 GES589841:GET589841 GOO589841:GOP589841 GYK589841:GYL589841 HIG589841:HIH589841 HSC589841:HSD589841 IBY589841:IBZ589841 ILU589841:ILV589841 IVQ589841:IVR589841 JFM589841:JFN589841 JPI589841:JPJ589841 JZE589841:JZF589841 KJA589841:KJB589841 KSW589841:KSX589841 LCS589841:LCT589841 LMO589841:LMP589841 LWK589841:LWL589841 MGG589841:MGH589841 MQC589841:MQD589841 MZY589841:MZZ589841 NJU589841:NJV589841 NTQ589841:NTR589841 ODM589841:ODN589841 ONI589841:ONJ589841 OXE589841:OXF589841 PHA589841:PHB589841 PQW589841:PQX589841 QAS589841:QAT589841 QKO589841:QKP589841 QUK589841:QUL589841 REG589841:REH589841 ROC589841:ROD589841 RXY589841:RXZ589841 SHU589841:SHV589841 SRQ589841:SRR589841 TBM589841:TBN589841 TLI589841:TLJ589841 TVE589841:TVF589841 UFA589841:UFB589841 UOW589841:UOX589841 UYS589841:UYT589841 VIO589841:VIP589841 VSK589841:VSL589841 WCG589841:WCH589841 WMC589841:WMD589841 WVY589841:WVZ589841 Q655377:R655377 JM655377:JN655377 TI655377:TJ655377 ADE655377:ADF655377 ANA655377:ANB655377 AWW655377:AWX655377 BGS655377:BGT655377 BQO655377:BQP655377 CAK655377:CAL655377 CKG655377:CKH655377 CUC655377:CUD655377 DDY655377:DDZ655377 DNU655377:DNV655377 DXQ655377:DXR655377 EHM655377:EHN655377 ERI655377:ERJ655377 FBE655377:FBF655377 FLA655377:FLB655377 FUW655377:FUX655377 GES655377:GET655377 GOO655377:GOP655377 GYK655377:GYL655377 HIG655377:HIH655377 HSC655377:HSD655377 IBY655377:IBZ655377 ILU655377:ILV655377 IVQ655377:IVR655377 JFM655377:JFN655377 JPI655377:JPJ655377 JZE655377:JZF655377 KJA655377:KJB655377 KSW655377:KSX655377 LCS655377:LCT655377 LMO655377:LMP655377 LWK655377:LWL655377 MGG655377:MGH655377 MQC655377:MQD655377 MZY655377:MZZ655377 NJU655377:NJV655377 NTQ655377:NTR655377 ODM655377:ODN655377 ONI655377:ONJ655377 OXE655377:OXF655377 PHA655377:PHB655377 PQW655377:PQX655377 QAS655377:QAT655377 QKO655377:QKP655377 QUK655377:QUL655377 REG655377:REH655377 ROC655377:ROD655377 RXY655377:RXZ655377 SHU655377:SHV655377 SRQ655377:SRR655377 TBM655377:TBN655377 TLI655377:TLJ655377 TVE655377:TVF655377 UFA655377:UFB655377 UOW655377:UOX655377 UYS655377:UYT655377 VIO655377:VIP655377 VSK655377:VSL655377 WCG655377:WCH655377 WMC655377:WMD655377 WVY655377:WVZ655377 Q720913:R720913 JM720913:JN720913 TI720913:TJ720913 ADE720913:ADF720913 ANA720913:ANB720913 AWW720913:AWX720913 BGS720913:BGT720913 BQO720913:BQP720913 CAK720913:CAL720913 CKG720913:CKH720913 CUC720913:CUD720913 DDY720913:DDZ720913 DNU720913:DNV720913 DXQ720913:DXR720913 EHM720913:EHN720913 ERI720913:ERJ720913 FBE720913:FBF720913 FLA720913:FLB720913 FUW720913:FUX720913 GES720913:GET720913 GOO720913:GOP720913 GYK720913:GYL720913 HIG720913:HIH720913 HSC720913:HSD720913 IBY720913:IBZ720913 ILU720913:ILV720913 IVQ720913:IVR720913 JFM720913:JFN720913 JPI720913:JPJ720913 JZE720913:JZF720913 KJA720913:KJB720913 KSW720913:KSX720913 LCS720913:LCT720913 LMO720913:LMP720913 LWK720913:LWL720913 MGG720913:MGH720913 MQC720913:MQD720913 MZY720913:MZZ720913 NJU720913:NJV720913 NTQ720913:NTR720913 ODM720913:ODN720913 ONI720913:ONJ720913 OXE720913:OXF720913 PHA720913:PHB720913 PQW720913:PQX720913 QAS720913:QAT720913 QKO720913:QKP720913 QUK720913:QUL720913 REG720913:REH720913 ROC720913:ROD720913 RXY720913:RXZ720913 SHU720913:SHV720913 SRQ720913:SRR720913 TBM720913:TBN720913 TLI720913:TLJ720913 TVE720913:TVF720913 UFA720913:UFB720913 UOW720913:UOX720913 UYS720913:UYT720913 VIO720913:VIP720913 VSK720913:VSL720913 WCG720913:WCH720913 WMC720913:WMD720913 WVY720913:WVZ720913 Q786449:R786449 JM786449:JN786449 TI786449:TJ786449 ADE786449:ADF786449 ANA786449:ANB786449 AWW786449:AWX786449 BGS786449:BGT786449 BQO786449:BQP786449 CAK786449:CAL786449 CKG786449:CKH786449 CUC786449:CUD786449 DDY786449:DDZ786449 DNU786449:DNV786449 DXQ786449:DXR786449 EHM786449:EHN786449 ERI786449:ERJ786449 FBE786449:FBF786449 FLA786449:FLB786449 FUW786449:FUX786449 GES786449:GET786449 GOO786449:GOP786449 GYK786449:GYL786449 HIG786449:HIH786449 HSC786449:HSD786449 IBY786449:IBZ786449 ILU786449:ILV786449 IVQ786449:IVR786449 JFM786449:JFN786449 JPI786449:JPJ786449 JZE786449:JZF786449 KJA786449:KJB786449 KSW786449:KSX786449 LCS786449:LCT786449 LMO786449:LMP786449 LWK786449:LWL786449 MGG786449:MGH786449 MQC786449:MQD786449 MZY786449:MZZ786449 NJU786449:NJV786449 NTQ786449:NTR786449 ODM786449:ODN786449 ONI786449:ONJ786449 OXE786449:OXF786449 PHA786449:PHB786449 PQW786449:PQX786449 QAS786449:QAT786449 QKO786449:QKP786449 QUK786449:QUL786449 REG786449:REH786449 ROC786449:ROD786449 RXY786449:RXZ786449 SHU786449:SHV786449 SRQ786449:SRR786449 TBM786449:TBN786449 TLI786449:TLJ786449 TVE786449:TVF786449 UFA786449:UFB786449 UOW786449:UOX786449 UYS786449:UYT786449 VIO786449:VIP786449 VSK786449:VSL786449 WCG786449:WCH786449 WMC786449:WMD786449 WVY786449:WVZ786449 Q851985:R851985 JM851985:JN851985 TI851985:TJ851985 ADE851985:ADF851985 ANA851985:ANB851985 AWW851985:AWX851985 BGS851985:BGT851985 BQO851985:BQP851985 CAK851985:CAL851985 CKG851985:CKH851985 CUC851985:CUD851985 DDY851985:DDZ851985 DNU851985:DNV851985 DXQ851985:DXR851985 EHM851985:EHN851985 ERI851985:ERJ851985 FBE851985:FBF851985 FLA851985:FLB851985 FUW851985:FUX851985 GES851985:GET851985 GOO851985:GOP851985 GYK851985:GYL851985 HIG851985:HIH851985 HSC851985:HSD851985 IBY851985:IBZ851985 ILU851985:ILV851985 IVQ851985:IVR851985 JFM851985:JFN851985 JPI851985:JPJ851985 JZE851985:JZF851985 KJA851985:KJB851985 KSW851985:KSX851985 LCS851985:LCT851985 LMO851985:LMP851985 LWK851985:LWL851985 MGG851985:MGH851985 MQC851985:MQD851985 MZY851985:MZZ851985 NJU851985:NJV851985 NTQ851985:NTR851985 ODM851985:ODN851985 ONI851985:ONJ851985 OXE851985:OXF851985 PHA851985:PHB851985 PQW851985:PQX851985 QAS851985:QAT851985 QKO851985:QKP851985 QUK851985:QUL851985 REG851985:REH851985 ROC851985:ROD851985 RXY851985:RXZ851985 SHU851985:SHV851985 SRQ851985:SRR851985 TBM851985:TBN851985 TLI851985:TLJ851985 TVE851985:TVF851985 UFA851985:UFB851985 UOW851985:UOX851985 UYS851985:UYT851985 VIO851985:VIP851985 VSK851985:VSL851985 WCG851985:WCH851985 WMC851985:WMD851985 WVY851985:WVZ851985 Q917521:R917521 JM917521:JN917521 TI917521:TJ917521 ADE917521:ADF917521 ANA917521:ANB917521 AWW917521:AWX917521 BGS917521:BGT917521 BQO917521:BQP917521 CAK917521:CAL917521 CKG917521:CKH917521 CUC917521:CUD917521 DDY917521:DDZ917521 DNU917521:DNV917521 DXQ917521:DXR917521 EHM917521:EHN917521 ERI917521:ERJ917521 FBE917521:FBF917521 FLA917521:FLB917521 FUW917521:FUX917521 GES917521:GET917521 GOO917521:GOP917521 GYK917521:GYL917521 HIG917521:HIH917521 HSC917521:HSD917521 IBY917521:IBZ917521 ILU917521:ILV917521 IVQ917521:IVR917521 JFM917521:JFN917521 JPI917521:JPJ917521 JZE917521:JZF917521 KJA917521:KJB917521 KSW917521:KSX917521 LCS917521:LCT917521 LMO917521:LMP917521 LWK917521:LWL917521 MGG917521:MGH917521 MQC917521:MQD917521 MZY917521:MZZ917521 NJU917521:NJV917521 NTQ917521:NTR917521 ODM917521:ODN917521 ONI917521:ONJ917521 OXE917521:OXF917521 PHA917521:PHB917521 PQW917521:PQX917521 QAS917521:QAT917521 QKO917521:QKP917521 QUK917521:QUL917521 REG917521:REH917521 ROC917521:ROD917521 RXY917521:RXZ917521 SHU917521:SHV917521 SRQ917521:SRR917521 TBM917521:TBN917521 TLI917521:TLJ917521 TVE917521:TVF917521 UFA917521:UFB917521 UOW917521:UOX917521 UYS917521:UYT917521 VIO917521:VIP917521 VSK917521:VSL917521 WCG917521:WCH917521 WMC917521:WMD917521 WVY917521:WVZ917521 Q983057:R983057 JM983057:JN983057 TI983057:TJ983057 ADE983057:ADF983057 ANA983057:ANB983057 AWW983057:AWX983057 BGS983057:BGT983057 BQO983057:BQP983057 CAK983057:CAL983057 CKG983057:CKH983057 CUC983057:CUD983057 DDY983057:DDZ983057 DNU983057:DNV983057 DXQ983057:DXR983057 EHM983057:EHN983057 ERI983057:ERJ983057 FBE983057:FBF983057 FLA983057:FLB983057 FUW983057:FUX983057 GES983057:GET983057 GOO983057:GOP983057 GYK983057:GYL983057 HIG983057:HIH983057 HSC983057:HSD983057 IBY983057:IBZ983057 ILU983057:ILV983057 IVQ983057:IVR983057 JFM983057:JFN983057 JPI983057:JPJ983057 JZE983057:JZF983057 KJA983057:KJB983057 KSW983057:KSX983057 LCS983057:LCT983057 LMO983057:LMP983057 LWK983057:LWL983057 MGG983057:MGH983057 MQC983057:MQD983057 MZY983057:MZZ983057 NJU983057:NJV983057 NTQ983057:NTR983057 ODM983057:ODN983057 ONI983057:ONJ983057 OXE983057:OXF983057 PHA983057:PHB983057 PQW983057:PQX983057 QAS983057:QAT983057 QKO983057:QKP983057 QUK983057:QUL983057 REG983057:REH983057 ROC983057:ROD983057 RXY983057:RXZ983057 SHU983057:SHV983057 SRQ983057:SRR983057 TBM983057:TBN983057 TLI983057:TLJ983057 TVE983057:TVF983057 UFA983057:UFB983057 UOW983057:UOX983057 UYS983057:UYT983057 VIO983057:VIP983057 VSK983057:VSL983057 WCG983057:WCH983057 WMC983057:WMD983057 R15:R16 Q15" xr:uid="{00000000-0002-0000-0000-000002000000}">
      <formula1>0</formula1>
      <formula2>1</formula2>
    </dataValidation>
    <dataValidation type="decimal" allowBlank="1" showInputMessage="1" showErrorMessage="1" errorTitle="Erro de valores" error="Digite um valor maior do que 0." sqref="N27 JJ27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xr:uid="{00000000-0002-0000-0000-000003000000}">
      <formula1>0</formula1>
      <formula2>1</formula2>
    </dataValidation>
    <dataValidation operator="greaterThanOrEqual" allowBlank="1" showInputMessage="1" showErrorMessage="1" errorTitle="Erro de valores" error="Digite um valor igual a 0% ou 2%." sqref="N28 JJ28 TF28 ADB28 AMX28 AWT28 BGP28 BQL28 CAH28 CKD28 CTZ28 DDV28 DNR28 DXN28 EHJ28 ERF28 FBB28 FKX28 FUT28 GEP28 GOL28 GYH28 HID28 HRZ28 IBV28 ILR28 IVN28 JFJ28 JPF28 JZB28 KIX28 KST28 LCP28 LML28 LWH28 MGD28 MPZ28 MZV28 NJR28 NTN28 ODJ28 ONF28 OXB28 PGX28 PQT28 QAP28 QKL28 QUH28 RED28 RNZ28 RXV28 SHR28 SRN28 TBJ28 TLF28 TVB28 UEX28 UOT28 UYP28 VIL28 VSH28 WCD28 WLZ28 WVV28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xr:uid="{00000000-0002-0000-0000-000004000000}"/>
    <dataValidation type="list" allowBlank="1" showInputMessage="1" showErrorMessage="1" sqref="I13:P13 JE13:JL13 TA13:TH13 ACW13:ADD13 AMS13:AMZ13 AWO13:AWV13 BGK13:BGR13 BQG13:BQN13 CAC13:CAJ13 CJY13:CKF13 CTU13:CUB13 DDQ13:DDX13 DNM13:DNT13 DXI13:DXP13 EHE13:EHL13 ERA13:ERH13 FAW13:FBD13 FKS13:FKZ13 FUO13:FUV13 GEK13:GER13 GOG13:GON13 GYC13:GYJ13 HHY13:HIF13 HRU13:HSB13 IBQ13:IBX13 ILM13:ILT13 IVI13:IVP13 JFE13:JFL13 JPA13:JPH13 JYW13:JZD13 KIS13:KIZ13 KSO13:KSV13 LCK13:LCR13 LMG13:LMN13 LWC13:LWJ13 MFY13:MGF13 MPU13:MQB13 MZQ13:MZX13 NJM13:NJT13 NTI13:NTP13 ODE13:ODL13 ONA13:ONH13 OWW13:OXD13 PGS13:PGZ13 PQO13:PQV13 QAK13:QAR13 QKG13:QKN13 QUC13:QUJ13 RDY13:REF13 RNU13:ROB13 RXQ13:RXX13 SHM13:SHT13 SRI13:SRP13 TBE13:TBL13 TLA13:TLH13 TUW13:TVD13 UES13:UEZ13 UOO13:UOV13 UYK13:UYR13 VIG13:VIN13 VSC13:VSJ13 WBY13:WCF13 WLU13:WMB13 WVQ13:WVX13 I65551:P65551 JE65551:JL65551 TA65551:TH65551 ACW65551:ADD65551 AMS65551:AMZ65551 AWO65551:AWV65551 BGK65551:BGR65551 BQG65551:BQN65551 CAC65551:CAJ65551 CJY65551:CKF65551 CTU65551:CUB65551 DDQ65551:DDX65551 DNM65551:DNT65551 DXI65551:DXP65551 EHE65551:EHL65551 ERA65551:ERH65551 FAW65551:FBD65551 FKS65551:FKZ65551 FUO65551:FUV65551 GEK65551:GER65551 GOG65551:GON65551 GYC65551:GYJ65551 HHY65551:HIF65551 HRU65551:HSB65551 IBQ65551:IBX65551 ILM65551:ILT65551 IVI65551:IVP65551 JFE65551:JFL65551 JPA65551:JPH65551 JYW65551:JZD65551 KIS65551:KIZ65551 KSO65551:KSV65551 LCK65551:LCR65551 LMG65551:LMN65551 LWC65551:LWJ65551 MFY65551:MGF65551 MPU65551:MQB65551 MZQ65551:MZX65551 NJM65551:NJT65551 NTI65551:NTP65551 ODE65551:ODL65551 ONA65551:ONH65551 OWW65551:OXD65551 PGS65551:PGZ65551 PQO65551:PQV65551 QAK65551:QAR65551 QKG65551:QKN65551 QUC65551:QUJ65551 RDY65551:REF65551 RNU65551:ROB65551 RXQ65551:RXX65551 SHM65551:SHT65551 SRI65551:SRP65551 TBE65551:TBL65551 TLA65551:TLH65551 TUW65551:TVD65551 UES65551:UEZ65551 UOO65551:UOV65551 UYK65551:UYR65551 VIG65551:VIN65551 VSC65551:VSJ65551 WBY65551:WCF65551 WLU65551:WMB65551 WVQ65551:WVX65551 I131087:P131087 JE131087:JL131087 TA131087:TH131087 ACW131087:ADD131087 AMS131087:AMZ131087 AWO131087:AWV131087 BGK131087:BGR131087 BQG131087:BQN131087 CAC131087:CAJ131087 CJY131087:CKF131087 CTU131087:CUB131087 DDQ131087:DDX131087 DNM131087:DNT131087 DXI131087:DXP131087 EHE131087:EHL131087 ERA131087:ERH131087 FAW131087:FBD131087 FKS131087:FKZ131087 FUO131087:FUV131087 GEK131087:GER131087 GOG131087:GON131087 GYC131087:GYJ131087 HHY131087:HIF131087 HRU131087:HSB131087 IBQ131087:IBX131087 ILM131087:ILT131087 IVI131087:IVP131087 JFE131087:JFL131087 JPA131087:JPH131087 JYW131087:JZD131087 KIS131087:KIZ131087 KSO131087:KSV131087 LCK131087:LCR131087 LMG131087:LMN131087 LWC131087:LWJ131087 MFY131087:MGF131087 MPU131087:MQB131087 MZQ131087:MZX131087 NJM131087:NJT131087 NTI131087:NTP131087 ODE131087:ODL131087 ONA131087:ONH131087 OWW131087:OXD131087 PGS131087:PGZ131087 PQO131087:PQV131087 QAK131087:QAR131087 QKG131087:QKN131087 QUC131087:QUJ131087 RDY131087:REF131087 RNU131087:ROB131087 RXQ131087:RXX131087 SHM131087:SHT131087 SRI131087:SRP131087 TBE131087:TBL131087 TLA131087:TLH131087 TUW131087:TVD131087 UES131087:UEZ131087 UOO131087:UOV131087 UYK131087:UYR131087 VIG131087:VIN131087 VSC131087:VSJ131087 WBY131087:WCF131087 WLU131087:WMB131087 WVQ131087:WVX131087 I196623:P196623 JE196623:JL196623 TA196623:TH196623 ACW196623:ADD196623 AMS196623:AMZ196623 AWO196623:AWV196623 BGK196623:BGR196623 BQG196623:BQN196623 CAC196623:CAJ196623 CJY196623:CKF196623 CTU196623:CUB196623 DDQ196623:DDX196623 DNM196623:DNT196623 DXI196623:DXP196623 EHE196623:EHL196623 ERA196623:ERH196623 FAW196623:FBD196623 FKS196623:FKZ196623 FUO196623:FUV196623 GEK196623:GER196623 GOG196623:GON196623 GYC196623:GYJ196623 HHY196623:HIF196623 HRU196623:HSB196623 IBQ196623:IBX196623 ILM196623:ILT196623 IVI196623:IVP196623 JFE196623:JFL196623 JPA196623:JPH196623 JYW196623:JZD196623 KIS196623:KIZ196623 KSO196623:KSV196623 LCK196623:LCR196623 LMG196623:LMN196623 LWC196623:LWJ196623 MFY196623:MGF196623 MPU196623:MQB196623 MZQ196623:MZX196623 NJM196623:NJT196623 NTI196623:NTP196623 ODE196623:ODL196623 ONA196623:ONH196623 OWW196623:OXD196623 PGS196623:PGZ196623 PQO196623:PQV196623 QAK196623:QAR196623 QKG196623:QKN196623 QUC196623:QUJ196623 RDY196623:REF196623 RNU196623:ROB196623 RXQ196623:RXX196623 SHM196623:SHT196623 SRI196623:SRP196623 TBE196623:TBL196623 TLA196623:TLH196623 TUW196623:TVD196623 UES196623:UEZ196623 UOO196623:UOV196623 UYK196623:UYR196623 VIG196623:VIN196623 VSC196623:VSJ196623 WBY196623:WCF196623 WLU196623:WMB196623 WVQ196623:WVX196623 I262159:P262159 JE262159:JL262159 TA262159:TH262159 ACW262159:ADD262159 AMS262159:AMZ262159 AWO262159:AWV262159 BGK262159:BGR262159 BQG262159:BQN262159 CAC262159:CAJ262159 CJY262159:CKF262159 CTU262159:CUB262159 DDQ262159:DDX262159 DNM262159:DNT262159 DXI262159:DXP262159 EHE262159:EHL262159 ERA262159:ERH262159 FAW262159:FBD262159 FKS262159:FKZ262159 FUO262159:FUV262159 GEK262159:GER262159 GOG262159:GON262159 GYC262159:GYJ262159 HHY262159:HIF262159 HRU262159:HSB262159 IBQ262159:IBX262159 ILM262159:ILT262159 IVI262159:IVP262159 JFE262159:JFL262159 JPA262159:JPH262159 JYW262159:JZD262159 KIS262159:KIZ262159 KSO262159:KSV262159 LCK262159:LCR262159 LMG262159:LMN262159 LWC262159:LWJ262159 MFY262159:MGF262159 MPU262159:MQB262159 MZQ262159:MZX262159 NJM262159:NJT262159 NTI262159:NTP262159 ODE262159:ODL262159 ONA262159:ONH262159 OWW262159:OXD262159 PGS262159:PGZ262159 PQO262159:PQV262159 QAK262159:QAR262159 QKG262159:QKN262159 QUC262159:QUJ262159 RDY262159:REF262159 RNU262159:ROB262159 RXQ262159:RXX262159 SHM262159:SHT262159 SRI262159:SRP262159 TBE262159:TBL262159 TLA262159:TLH262159 TUW262159:TVD262159 UES262159:UEZ262159 UOO262159:UOV262159 UYK262159:UYR262159 VIG262159:VIN262159 VSC262159:VSJ262159 WBY262159:WCF262159 WLU262159:WMB262159 WVQ262159:WVX262159 I327695:P327695 JE327695:JL327695 TA327695:TH327695 ACW327695:ADD327695 AMS327695:AMZ327695 AWO327695:AWV327695 BGK327695:BGR327695 BQG327695:BQN327695 CAC327695:CAJ327695 CJY327695:CKF327695 CTU327695:CUB327695 DDQ327695:DDX327695 DNM327695:DNT327695 DXI327695:DXP327695 EHE327695:EHL327695 ERA327695:ERH327695 FAW327695:FBD327695 FKS327695:FKZ327695 FUO327695:FUV327695 GEK327695:GER327695 GOG327695:GON327695 GYC327695:GYJ327695 HHY327695:HIF327695 HRU327695:HSB327695 IBQ327695:IBX327695 ILM327695:ILT327695 IVI327695:IVP327695 JFE327695:JFL327695 JPA327695:JPH327695 JYW327695:JZD327695 KIS327695:KIZ327695 KSO327695:KSV327695 LCK327695:LCR327695 LMG327695:LMN327695 LWC327695:LWJ327695 MFY327695:MGF327695 MPU327695:MQB327695 MZQ327695:MZX327695 NJM327695:NJT327695 NTI327695:NTP327695 ODE327695:ODL327695 ONA327695:ONH327695 OWW327695:OXD327695 PGS327695:PGZ327695 PQO327695:PQV327695 QAK327695:QAR327695 QKG327695:QKN327695 QUC327695:QUJ327695 RDY327695:REF327695 RNU327695:ROB327695 RXQ327695:RXX327695 SHM327695:SHT327695 SRI327695:SRP327695 TBE327695:TBL327695 TLA327695:TLH327695 TUW327695:TVD327695 UES327695:UEZ327695 UOO327695:UOV327695 UYK327695:UYR327695 VIG327695:VIN327695 VSC327695:VSJ327695 WBY327695:WCF327695 WLU327695:WMB327695 WVQ327695:WVX327695 I393231:P393231 JE393231:JL393231 TA393231:TH393231 ACW393231:ADD393231 AMS393231:AMZ393231 AWO393231:AWV393231 BGK393231:BGR393231 BQG393231:BQN393231 CAC393231:CAJ393231 CJY393231:CKF393231 CTU393231:CUB393231 DDQ393231:DDX393231 DNM393231:DNT393231 DXI393231:DXP393231 EHE393231:EHL393231 ERA393231:ERH393231 FAW393231:FBD393231 FKS393231:FKZ393231 FUO393231:FUV393231 GEK393231:GER393231 GOG393231:GON393231 GYC393231:GYJ393231 HHY393231:HIF393231 HRU393231:HSB393231 IBQ393231:IBX393231 ILM393231:ILT393231 IVI393231:IVP393231 JFE393231:JFL393231 JPA393231:JPH393231 JYW393231:JZD393231 KIS393231:KIZ393231 KSO393231:KSV393231 LCK393231:LCR393231 LMG393231:LMN393231 LWC393231:LWJ393231 MFY393231:MGF393231 MPU393231:MQB393231 MZQ393231:MZX393231 NJM393231:NJT393231 NTI393231:NTP393231 ODE393231:ODL393231 ONA393231:ONH393231 OWW393231:OXD393231 PGS393231:PGZ393231 PQO393231:PQV393231 QAK393231:QAR393231 QKG393231:QKN393231 QUC393231:QUJ393231 RDY393231:REF393231 RNU393231:ROB393231 RXQ393231:RXX393231 SHM393231:SHT393231 SRI393231:SRP393231 TBE393231:TBL393231 TLA393231:TLH393231 TUW393231:TVD393231 UES393231:UEZ393231 UOO393231:UOV393231 UYK393231:UYR393231 VIG393231:VIN393231 VSC393231:VSJ393231 WBY393231:WCF393231 WLU393231:WMB393231 WVQ393231:WVX393231 I458767:P458767 JE458767:JL458767 TA458767:TH458767 ACW458767:ADD458767 AMS458767:AMZ458767 AWO458767:AWV458767 BGK458767:BGR458767 BQG458767:BQN458767 CAC458767:CAJ458767 CJY458767:CKF458767 CTU458767:CUB458767 DDQ458767:DDX458767 DNM458767:DNT458767 DXI458767:DXP458767 EHE458767:EHL458767 ERA458767:ERH458767 FAW458767:FBD458767 FKS458767:FKZ458767 FUO458767:FUV458767 GEK458767:GER458767 GOG458767:GON458767 GYC458767:GYJ458767 HHY458767:HIF458767 HRU458767:HSB458767 IBQ458767:IBX458767 ILM458767:ILT458767 IVI458767:IVP458767 JFE458767:JFL458767 JPA458767:JPH458767 JYW458767:JZD458767 KIS458767:KIZ458767 KSO458767:KSV458767 LCK458767:LCR458767 LMG458767:LMN458767 LWC458767:LWJ458767 MFY458767:MGF458767 MPU458767:MQB458767 MZQ458767:MZX458767 NJM458767:NJT458767 NTI458767:NTP458767 ODE458767:ODL458767 ONA458767:ONH458767 OWW458767:OXD458767 PGS458767:PGZ458767 PQO458767:PQV458767 QAK458767:QAR458767 QKG458767:QKN458767 QUC458767:QUJ458767 RDY458767:REF458767 RNU458767:ROB458767 RXQ458767:RXX458767 SHM458767:SHT458767 SRI458767:SRP458767 TBE458767:TBL458767 TLA458767:TLH458767 TUW458767:TVD458767 UES458767:UEZ458767 UOO458767:UOV458767 UYK458767:UYR458767 VIG458767:VIN458767 VSC458767:VSJ458767 WBY458767:WCF458767 WLU458767:WMB458767 WVQ458767:WVX458767 I524303:P524303 JE524303:JL524303 TA524303:TH524303 ACW524303:ADD524303 AMS524303:AMZ524303 AWO524303:AWV524303 BGK524303:BGR524303 BQG524303:BQN524303 CAC524303:CAJ524303 CJY524303:CKF524303 CTU524303:CUB524303 DDQ524303:DDX524303 DNM524303:DNT524303 DXI524303:DXP524303 EHE524303:EHL524303 ERA524303:ERH524303 FAW524303:FBD524303 FKS524303:FKZ524303 FUO524303:FUV524303 GEK524303:GER524303 GOG524303:GON524303 GYC524303:GYJ524303 HHY524303:HIF524303 HRU524303:HSB524303 IBQ524303:IBX524303 ILM524303:ILT524303 IVI524303:IVP524303 JFE524303:JFL524303 JPA524303:JPH524303 JYW524303:JZD524303 KIS524303:KIZ524303 KSO524303:KSV524303 LCK524303:LCR524303 LMG524303:LMN524303 LWC524303:LWJ524303 MFY524303:MGF524303 MPU524303:MQB524303 MZQ524303:MZX524303 NJM524303:NJT524303 NTI524303:NTP524303 ODE524303:ODL524303 ONA524303:ONH524303 OWW524303:OXD524303 PGS524303:PGZ524303 PQO524303:PQV524303 QAK524303:QAR524303 QKG524303:QKN524303 QUC524303:QUJ524303 RDY524303:REF524303 RNU524303:ROB524303 RXQ524303:RXX524303 SHM524303:SHT524303 SRI524303:SRP524303 TBE524303:TBL524303 TLA524303:TLH524303 TUW524303:TVD524303 UES524303:UEZ524303 UOO524303:UOV524303 UYK524303:UYR524303 VIG524303:VIN524303 VSC524303:VSJ524303 WBY524303:WCF524303 WLU524303:WMB524303 WVQ524303:WVX524303 I589839:P589839 JE589839:JL589839 TA589839:TH589839 ACW589839:ADD589839 AMS589839:AMZ589839 AWO589839:AWV589839 BGK589839:BGR589839 BQG589839:BQN589839 CAC589839:CAJ589839 CJY589839:CKF589839 CTU589839:CUB589839 DDQ589839:DDX589839 DNM589839:DNT589839 DXI589839:DXP589839 EHE589839:EHL589839 ERA589839:ERH589839 FAW589839:FBD589839 FKS589839:FKZ589839 FUO589839:FUV589839 GEK589839:GER589839 GOG589839:GON589839 GYC589839:GYJ589839 HHY589839:HIF589839 HRU589839:HSB589839 IBQ589839:IBX589839 ILM589839:ILT589839 IVI589839:IVP589839 JFE589839:JFL589839 JPA589839:JPH589839 JYW589839:JZD589839 KIS589839:KIZ589839 KSO589839:KSV589839 LCK589839:LCR589839 LMG589839:LMN589839 LWC589839:LWJ589839 MFY589839:MGF589839 MPU589839:MQB589839 MZQ589839:MZX589839 NJM589839:NJT589839 NTI589839:NTP589839 ODE589839:ODL589839 ONA589839:ONH589839 OWW589839:OXD589839 PGS589839:PGZ589839 PQO589839:PQV589839 QAK589839:QAR589839 QKG589839:QKN589839 QUC589839:QUJ589839 RDY589839:REF589839 RNU589839:ROB589839 RXQ589839:RXX589839 SHM589839:SHT589839 SRI589839:SRP589839 TBE589839:TBL589839 TLA589839:TLH589839 TUW589839:TVD589839 UES589839:UEZ589839 UOO589839:UOV589839 UYK589839:UYR589839 VIG589839:VIN589839 VSC589839:VSJ589839 WBY589839:WCF589839 WLU589839:WMB589839 WVQ589839:WVX589839 I655375:P655375 JE655375:JL655375 TA655375:TH655375 ACW655375:ADD655375 AMS655375:AMZ655375 AWO655375:AWV655375 BGK655375:BGR655375 BQG655375:BQN655375 CAC655375:CAJ655375 CJY655375:CKF655375 CTU655375:CUB655375 DDQ655375:DDX655375 DNM655375:DNT655375 DXI655375:DXP655375 EHE655375:EHL655375 ERA655375:ERH655375 FAW655375:FBD655375 FKS655375:FKZ655375 FUO655375:FUV655375 GEK655375:GER655375 GOG655375:GON655375 GYC655375:GYJ655375 HHY655375:HIF655375 HRU655375:HSB655375 IBQ655375:IBX655375 ILM655375:ILT655375 IVI655375:IVP655375 JFE655375:JFL655375 JPA655375:JPH655375 JYW655375:JZD655375 KIS655375:KIZ655375 KSO655375:KSV655375 LCK655375:LCR655375 LMG655375:LMN655375 LWC655375:LWJ655375 MFY655375:MGF655375 MPU655375:MQB655375 MZQ655375:MZX655375 NJM655375:NJT655375 NTI655375:NTP655375 ODE655375:ODL655375 ONA655375:ONH655375 OWW655375:OXD655375 PGS655375:PGZ655375 PQO655375:PQV655375 QAK655375:QAR655375 QKG655375:QKN655375 QUC655375:QUJ655375 RDY655375:REF655375 RNU655375:ROB655375 RXQ655375:RXX655375 SHM655375:SHT655375 SRI655375:SRP655375 TBE655375:TBL655375 TLA655375:TLH655375 TUW655375:TVD655375 UES655375:UEZ655375 UOO655375:UOV655375 UYK655375:UYR655375 VIG655375:VIN655375 VSC655375:VSJ655375 WBY655375:WCF655375 WLU655375:WMB655375 WVQ655375:WVX655375 I720911:P720911 JE720911:JL720911 TA720911:TH720911 ACW720911:ADD720911 AMS720911:AMZ720911 AWO720911:AWV720911 BGK720911:BGR720911 BQG720911:BQN720911 CAC720911:CAJ720911 CJY720911:CKF720911 CTU720911:CUB720911 DDQ720911:DDX720911 DNM720911:DNT720911 DXI720911:DXP720911 EHE720911:EHL720911 ERA720911:ERH720911 FAW720911:FBD720911 FKS720911:FKZ720911 FUO720911:FUV720911 GEK720911:GER720911 GOG720911:GON720911 GYC720911:GYJ720911 HHY720911:HIF720911 HRU720911:HSB720911 IBQ720911:IBX720911 ILM720911:ILT720911 IVI720911:IVP720911 JFE720911:JFL720911 JPA720911:JPH720911 JYW720911:JZD720911 KIS720911:KIZ720911 KSO720911:KSV720911 LCK720911:LCR720911 LMG720911:LMN720911 LWC720911:LWJ720911 MFY720911:MGF720911 MPU720911:MQB720911 MZQ720911:MZX720911 NJM720911:NJT720911 NTI720911:NTP720911 ODE720911:ODL720911 ONA720911:ONH720911 OWW720911:OXD720911 PGS720911:PGZ720911 PQO720911:PQV720911 QAK720911:QAR720911 QKG720911:QKN720911 QUC720911:QUJ720911 RDY720911:REF720911 RNU720911:ROB720911 RXQ720911:RXX720911 SHM720911:SHT720911 SRI720911:SRP720911 TBE720911:TBL720911 TLA720911:TLH720911 TUW720911:TVD720911 UES720911:UEZ720911 UOO720911:UOV720911 UYK720911:UYR720911 VIG720911:VIN720911 VSC720911:VSJ720911 WBY720911:WCF720911 WLU720911:WMB720911 WVQ720911:WVX720911 I786447:P786447 JE786447:JL786447 TA786447:TH786447 ACW786447:ADD786447 AMS786447:AMZ786447 AWO786447:AWV786447 BGK786447:BGR786447 BQG786447:BQN786447 CAC786447:CAJ786447 CJY786447:CKF786447 CTU786447:CUB786447 DDQ786447:DDX786447 DNM786447:DNT786447 DXI786447:DXP786447 EHE786447:EHL786447 ERA786447:ERH786447 FAW786447:FBD786447 FKS786447:FKZ786447 FUO786447:FUV786447 GEK786447:GER786447 GOG786447:GON786447 GYC786447:GYJ786447 HHY786447:HIF786447 HRU786447:HSB786447 IBQ786447:IBX786447 ILM786447:ILT786447 IVI786447:IVP786447 JFE786447:JFL786447 JPA786447:JPH786447 JYW786447:JZD786447 KIS786447:KIZ786447 KSO786447:KSV786447 LCK786447:LCR786447 LMG786447:LMN786447 LWC786447:LWJ786447 MFY786447:MGF786447 MPU786447:MQB786447 MZQ786447:MZX786447 NJM786447:NJT786447 NTI786447:NTP786447 ODE786447:ODL786447 ONA786447:ONH786447 OWW786447:OXD786447 PGS786447:PGZ786447 PQO786447:PQV786447 QAK786447:QAR786447 QKG786447:QKN786447 QUC786447:QUJ786447 RDY786447:REF786447 RNU786447:ROB786447 RXQ786447:RXX786447 SHM786447:SHT786447 SRI786447:SRP786447 TBE786447:TBL786447 TLA786447:TLH786447 TUW786447:TVD786447 UES786447:UEZ786447 UOO786447:UOV786447 UYK786447:UYR786447 VIG786447:VIN786447 VSC786447:VSJ786447 WBY786447:WCF786447 WLU786447:WMB786447 WVQ786447:WVX786447 I851983:P851983 JE851983:JL851983 TA851983:TH851983 ACW851983:ADD851983 AMS851983:AMZ851983 AWO851983:AWV851983 BGK851983:BGR851983 BQG851983:BQN851983 CAC851983:CAJ851983 CJY851983:CKF851983 CTU851983:CUB851983 DDQ851983:DDX851983 DNM851983:DNT851983 DXI851983:DXP851983 EHE851983:EHL851983 ERA851983:ERH851983 FAW851983:FBD851983 FKS851983:FKZ851983 FUO851983:FUV851983 GEK851983:GER851983 GOG851983:GON851983 GYC851983:GYJ851983 HHY851983:HIF851983 HRU851983:HSB851983 IBQ851983:IBX851983 ILM851983:ILT851983 IVI851983:IVP851983 JFE851983:JFL851983 JPA851983:JPH851983 JYW851983:JZD851983 KIS851983:KIZ851983 KSO851983:KSV851983 LCK851983:LCR851983 LMG851983:LMN851983 LWC851983:LWJ851983 MFY851983:MGF851983 MPU851983:MQB851983 MZQ851983:MZX851983 NJM851983:NJT851983 NTI851983:NTP851983 ODE851983:ODL851983 ONA851983:ONH851983 OWW851983:OXD851983 PGS851983:PGZ851983 PQO851983:PQV851983 QAK851983:QAR851983 QKG851983:QKN851983 QUC851983:QUJ851983 RDY851983:REF851983 RNU851983:ROB851983 RXQ851983:RXX851983 SHM851983:SHT851983 SRI851983:SRP851983 TBE851983:TBL851983 TLA851983:TLH851983 TUW851983:TVD851983 UES851983:UEZ851983 UOO851983:UOV851983 UYK851983:UYR851983 VIG851983:VIN851983 VSC851983:VSJ851983 WBY851983:WCF851983 WLU851983:WMB851983 WVQ851983:WVX851983 I917519:P917519 JE917519:JL917519 TA917519:TH917519 ACW917519:ADD917519 AMS917519:AMZ917519 AWO917519:AWV917519 BGK917519:BGR917519 BQG917519:BQN917519 CAC917519:CAJ917519 CJY917519:CKF917519 CTU917519:CUB917519 DDQ917519:DDX917519 DNM917519:DNT917519 DXI917519:DXP917519 EHE917519:EHL917519 ERA917519:ERH917519 FAW917519:FBD917519 FKS917519:FKZ917519 FUO917519:FUV917519 GEK917519:GER917519 GOG917519:GON917519 GYC917519:GYJ917519 HHY917519:HIF917519 HRU917519:HSB917519 IBQ917519:IBX917519 ILM917519:ILT917519 IVI917519:IVP917519 JFE917519:JFL917519 JPA917519:JPH917519 JYW917519:JZD917519 KIS917519:KIZ917519 KSO917519:KSV917519 LCK917519:LCR917519 LMG917519:LMN917519 LWC917519:LWJ917519 MFY917519:MGF917519 MPU917519:MQB917519 MZQ917519:MZX917519 NJM917519:NJT917519 NTI917519:NTP917519 ODE917519:ODL917519 ONA917519:ONH917519 OWW917519:OXD917519 PGS917519:PGZ917519 PQO917519:PQV917519 QAK917519:QAR917519 QKG917519:QKN917519 QUC917519:QUJ917519 RDY917519:REF917519 RNU917519:ROB917519 RXQ917519:RXX917519 SHM917519:SHT917519 SRI917519:SRP917519 TBE917519:TBL917519 TLA917519:TLH917519 TUW917519:TVD917519 UES917519:UEZ917519 UOO917519:UOV917519 UYK917519:UYR917519 VIG917519:VIN917519 VSC917519:VSJ917519 WBY917519:WCF917519 WLU917519:WMB917519 WVQ917519:WVX917519 I983055:P983055 JE983055:JL983055 TA983055:TH983055 ACW983055:ADD983055 AMS983055:AMZ983055 AWO983055:AWV983055 BGK983055:BGR983055 BQG983055:BQN983055 CAC983055:CAJ983055 CJY983055:CKF983055 CTU983055:CUB983055 DDQ983055:DDX983055 DNM983055:DNT983055 DXI983055:DXP983055 EHE983055:EHL983055 ERA983055:ERH983055 FAW983055:FBD983055 FKS983055:FKZ983055 FUO983055:FUV983055 GEK983055:GER983055 GOG983055:GON983055 GYC983055:GYJ983055 HHY983055:HIF983055 HRU983055:HSB983055 IBQ983055:IBX983055 ILM983055:ILT983055 IVI983055:IVP983055 JFE983055:JFL983055 JPA983055:JPH983055 JYW983055:JZD983055 KIS983055:KIZ983055 KSO983055:KSV983055 LCK983055:LCR983055 LMG983055:LMN983055 LWC983055:LWJ983055 MFY983055:MGF983055 MPU983055:MQB983055 MZQ983055:MZX983055 NJM983055:NJT983055 NTI983055:NTP983055 ODE983055:ODL983055 ONA983055:ONH983055 OWW983055:OXD983055 PGS983055:PGZ983055 PQO983055:PQV983055 QAK983055:QAR983055 QKG983055:QKN983055 QUC983055:QUJ983055 RDY983055:REF983055 RNU983055:ROB983055 RXQ983055:RXX983055 SHM983055:SHT983055 SRI983055:SRP983055 TBE983055:TBL983055 TLA983055:TLH983055 TUW983055:TVD983055 UES983055:UEZ983055 UOO983055:UOV983055 UYK983055:UYR983055 VIG983055:VIN983055 VSC983055:VSJ983055 WBY983055:WCF983055 WLU983055:WMB983055 WVQ983055:WVX983055" xr:uid="{00000000-0002-0000-0000-000005000000}">
      <formula1>$A$54:$A$60</formula1>
    </dataValidation>
    <dataValidation type="list" allowBlank="1" showInputMessage="1" showErrorMessage="1"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51:R65551 JM65551:JN65551 TI65551:TJ65551 ADE65551:ADF65551 ANA65551:ANB65551 AWW65551:AWX65551 BGS65551:BGT65551 BQO65551:BQP65551 CAK65551:CAL65551 CKG65551:CKH65551 CUC65551:CUD65551 DDY65551:DDZ65551 DNU65551:DNV65551 DXQ65551:DXR65551 EHM65551:EHN65551 ERI65551:ERJ65551 FBE65551:FBF65551 FLA65551:FLB65551 FUW65551:FUX65551 GES65551:GET65551 GOO65551:GOP65551 GYK65551:GYL65551 HIG65551:HIH65551 HSC65551:HSD65551 IBY65551:IBZ65551 ILU65551:ILV65551 IVQ65551:IVR65551 JFM65551:JFN65551 JPI65551:JPJ65551 JZE65551:JZF65551 KJA65551:KJB65551 KSW65551:KSX65551 LCS65551:LCT65551 LMO65551:LMP65551 LWK65551:LWL65551 MGG65551:MGH65551 MQC65551:MQD65551 MZY65551:MZZ65551 NJU65551:NJV65551 NTQ65551:NTR65551 ODM65551:ODN65551 ONI65551:ONJ65551 OXE65551:OXF65551 PHA65551:PHB65551 PQW65551:PQX65551 QAS65551:QAT65551 QKO65551:QKP65551 QUK65551:QUL65551 REG65551:REH65551 ROC65551:ROD65551 RXY65551:RXZ65551 SHU65551:SHV65551 SRQ65551:SRR65551 TBM65551:TBN65551 TLI65551:TLJ65551 TVE65551:TVF65551 UFA65551:UFB65551 UOW65551:UOX65551 UYS65551:UYT65551 VIO65551:VIP65551 VSK65551:VSL65551 WCG65551:WCH65551 WMC65551:WMD65551 WVY65551:WVZ65551 Q131087:R131087 JM131087:JN131087 TI131087:TJ131087 ADE131087:ADF131087 ANA131087:ANB131087 AWW131087:AWX131087 BGS131087:BGT131087 BQO131087:BQP131087 CAK131087:CAL131087 CKG131087:CKH131087 CUC131087:CUD131087 DDY131087:DDZ131087 DNU131087:DNV131087 DXQ131087:DXR131087 EHM131087:EHN131087 ERI131087:ERJ131087 FBE131087:FBF131087 FLA131087:FLB131087 FUW131087:FUX131087 GES131087:GET131087 GOO131087:GOP131087 GYK131087:GYL131087 HIG131087:HIH131087 HSC131087:HSD131087 IBY131087:IBZ131087 ILU131087:ILV131087 IVQ131087:IVR131087 JFM131087:JFN131087 JPI131087:JPJ131087 JZE131087:JZF131087 KJA131087:KJB131087 KSW131087:KSX131087 LCS131087:LCT131087 LMO131087:LMP131087 LWK131087:LWL131087 MGG131087:MGH131087 MQC131087:MQD131087 MZY131087:MZZ131087 NJU131087:NJV131087 NTQ131087:NTR131087 ODM131087:ODN131087 ONI131087:ONJ131087 OXE131087:OXF131087 PHA131087:PHB131087 PQW131087:PQX131087 QAS131087:QAT131087 QKO131087:QKP131087 QUK131087:QUL131087 REG131087:REH131087 ROC131087:ROD131087 RXY131087:RXZ131087 SHU131087:SHV131087 SRQ131087:SRR131087 TBM131087:TBN131087 TLI131087:TLJ131087 TVE131087:TVF131087 UFA131087:UFB131087 UOW131087:UOX131087 UYS131087:UYT131087 VIO131087:VIP131087 VSK131087:VSL131087 WCG131087:WCH131087 WMC131087:WMD131087 WVY131087:WVZ131087 Q196623:R196623 JM196623:JN196623 TI196623:TJ196623 ADE196623:ADF196623 ANA196623:ANB196623 AWW196623:AWX196623 BGS196623:BGT196623 BQO196623:BQP196623 CAK196623:CAL196623 CKG196623:CKH196623 CUC196623:CUD196623 DDY196623:DDZ196623 DNU196623:DNV196623 DXQ196623:DXR196623 EHM196623:EHN196623 ERI196623:ERJ196623 FBE196623:FBF196623 FLA196623:FLB196623 FUW196623:FUX196623 GES196623:GET196623 GOO196623:GOP196623 GYK196623:GYL196623 HIG196623:HIH196623 HSC196623:HSD196623 IBY196623:IBZ196623 ILU196623:ILV196623 IVQ196623:IVR196623 JFM196623:JFN196623 JPI196623:JPJ196623 JZE196623:JZF196623 KJA196623:KJB196623 KSW196623:KSX196623 LCS196623:LCT196623 LMO196623:LMP196623 LWK196623:LWL196623 MGG196623:MGH196623 MQC196623:MQD196623 MZY196623:MZZ196623 NJU196623:NJV196623 NTQ196623:NTR196623 ODM196623:ODN196623 ONI196623:ONJ196623 OXE196623:OXF196623 PHA196623:PHB196623 PQW196623:PQX196623 QAS196623:QAT196623 QKO196623:QKP196623 QUK196623:QUL196623 REG196623:REH196623 ROC196623:ROD196623 RXY196623:RXZ196623 SHU196623:SHV196623 SRQ196623:SRR196623 TBM196623:TBN196623 TLI196623:TLJ196623 TVE196623:TVF196623 UFA196623:UFB196623 UOW196623:UOX196623 UYS196623:UYT196623 VIO196623:VIP196623 VSK196623:VSL196623 WCG196623:WCH196623 WMC196623:WMD196623 WVY196623:WVZ196623 Q262159:R262159 JM262159:JN262159 TI262159:TJ262159 ADE262159:ADF262159 ANA262159:ANB262159 AWW262159:AWX262159 BGS262159:BGT262159 BQO262159:BQP262159 CAK262159:CAL262159 CKG262159:CKH262159 CUC262159:CUD262159 DDY262159:DDZ262159 DNU262159:DNV262159 DXQ262159:DXR262159 EHM262159:EHN262159 ERI262159:ERJ262159 FBE262159:FBF262159 FLA262159:FLB262159 FUW262159:FUX262159 GES262159:GET262159 GOO262159:GOP262159 GYK262159:GYL262159 HIG262159:HIH262159 HSC262159:HSD262159 IBY262159:IBZ262159 ILU262159:ILV262159 IVQ262159:IVR262159 JFM262159:JFN262159 JPI262159:JPJ262159 JZE262159:JZF262159 KJA262159:KJB262159 KSW262159:KSX262159 LCS262159:LCT262159 LMO262159:LMP262159 LWK262159:LWL262159 MGG262159:MGH262159 MQC262159:MQD262159 MZY262159:MZZ262159 NJU262159:NJV262159 NTQ262159:NTR262159 ODM262159:ODN262159 ONI262159:ONJ262159 OXE262159:OXF262159 PHA262159:PHB262159 PQW262159:PQX262159 QAS262159:QAT262159 QKO262159:QKP262159 QUK262159:QUL262159 REG262159:REH262159 ROC262159:ROD262159 RXY262159:RXZ262159 SHU262159:SHV262159 SRQ262159:SRR262159 TBM262159:TBN262159 TLI262159:TLJ262159 TVE262159:TVF262159 UFA262159:UFB262159 UOW262159:UOX262159 UYS262159:UYT262159 VIO262159:VIP262159 VSK262159:VSL262159 WCG262159:WCH262159 WMC262159:WMD262159 WVY262159:WVZ262159 Q327695:R327695 JM327695:JN327695 TI327695:TJ327695 ADE327695:ADF327695 ANA327695:ANB327695 AWW327695:AWX327695 BGS327695:BGT327695 BQO327695:BQP327695 CAK327695:CAL327695 CKG327695:CKH327695 CUC327695:CUD327695 DDY327695:DDZ327695 DNU327695:DNV327695 DXQ327695:DXR327695 EHM327695:EHN327695 ERI327695:ERJ327695 FBE327695:FBF327695 FLA327695:FLB327695 FUW327695:FUX327695 GES327695:GET327695 GOO327695:GOP327695 GYK327695:GYL327695 HIG327695:HIH327695 HSC327695:HSD327695 IBY327695:IBZ327695 ILU327695:ILV327695 IVQ327695:IVR327695 JFM327695:JFN327695 JPI327695:JPJ327695 JZE327695:JZF327695 KJA327695:KJB327695 KSW327695:KSX327695 LCS327695:LCT327695 LMO327695:LMP327695 LWK327695:LWL327695 MGG327695:MGH327695 MQC327695:MQD327695 MZY327695:MZZ327695 NJU327695:NJV327695 NTQ327695:NTR327695 ODM327695:ODN327695 ONI327695:ONJ327695 OXE327695:OXF327695 PHA327695:PHB327695 PQW327695:PQX327695 QAS327695:QAT327695 QKO327695:QKP327695 QUK327695:QUL327695 REG327695:REH327695 ROC327695:ROD327695 RXY327695:RXZ327695 SHU327695:SHV327695 SRQ327695:SRR327695 TBM327695:TBN327695 TLI327695:TLJ327695 TVE327695:TVF327695 UFA327695:UFB327695 UOW327695:UOX327695 UYS327695:UYT327695 VIO327695:VIP327695 VSK327695:VSL327695 WCG327695:WCH327695 WMC327695:WMD327695 WVY327695:WVZ327695 Q393231:R393231 JM393231:JN393231 TI393231:TJ393231 ADE393231:ADF393231 ANA393231:ANB393231 AWW393231:AWX393231 BGS393231:BGT393231 BQO393231:BQP393231 CAK393231:CAL393231 CKG393231:CKH393231 CUC393231:CUD393231 DDY393231:DDZ393231 DNU393231:DNV393231 DXQ393231:DXR393231 EHM393231:EHN393231 ERI393231:ERJ393231 FBE393231:FBF393231 FLA393231:FLB393231 FUW393231:FUX393231 GES393231:GET393231 GOO393231:GOP393231 GYK393231:GYL393231 HIG393231:HIH393231 HSC393231:HSD393231 IBY393231:IBZ393231 ILU393231:ILV393231 IVQ393231:IVR393231 JFM393231:JFN393231 JPI393231:JPJ393231 JZE393231:JZF393231 KJA393231:KJB393231 KSW393231:KSX393231 LCS393231:LCT393231 LMO393231:LMP393231 LWK393231:LWL393231 MGG393231:MGH393231 MQC393231:MQD393231 MZY393231:MZZ393231 NJU393231:NJV393231 NTQ393231:NTR393231 ODM393231:ODN393231 ONI393231:ONJ393231 OXE393231:OXF393231 PHA393231:PHB393231 PQW393231:PQX393231 QAS393231:QAT393231 QKO393231:QKP393231 QUK393231:QUL393231 REG393231:REH393231 ROC393231:ROD393231 RXY393231:RXZ393231 SHU393231:SHV393231 SRQ393231:SRR393231 TBM393231:TBN393231 TLI393231:TLJ393231 TVE393231:TVF393231 UFA393231:UFB393231 UOW393231:UOX393231 UYS393231:UYT393231 VIO393231:VIP393231 VSK393231:VSL393231 WCG393231:WCH393231 WMC393231:WMD393231 WVY393231:WVZ393231 Q458767:R458767 JM458767:JN458767 TI458767:TJ458767 ADE458767:ADF458767 ANA458767:ANB458767 AWW458767:AWX458767 BGS458767:BGT458767 BQO458767:BQP458767 CAK458767:CAL458767 CKG458767:CKH458767 CUC458767:CUD458767 DDY458767:DDZ458767 DNU458767:DNV458767 DXQ458767:DXR458767 EHM458767:EHN458767 ERI458767:ERJ458767 FBE458767:FBF458767 FLA458767:FLB458767 FUW458767:FUX458767 GES458767:GET458767 GOO458767:GOP458767 GYK458767:GYL458767 HIG458767:HIH458767 HSC458767:HSD458767 IBY458767:IBZ458767 ILU458767:ILV458767 IVQ458767:IVR458767 JFM458767:JFN458767 JPI458767:JPJ458767 JZE458767:JZF458767 KJA458767:KJB458767 KSW458767:KSX458767 LCS458767:LCT458767 LMO458767:LMP458767 LWK458767:LWL458767 MGG458767:MGH458767 MQC458767:MQD458767 MZY458767:MZZ458767 NJU458767:NJV458767 NTQ458767:NTR458767 ODM458767:ODN458767 ONI458767:ONJ458767 OXE458767:OXF458767 PHA458767:PHB458767 PQW458767:PQX458767 QAS458767:QAT458767 QKO458767:QKP458767 QUK458767:QUL458767 REG458767:REH458767 ROC458767:ROD458767 RXY458767:RXZ458767 SHU458767:SHV458767 SRQ458767:SRR458767 TBM458767:TBN458767 TLI458767:TLJ458767 TVE458767:TVF458767 UFA458767:UFB458767 UOW458767:UOX458767 UYS458767:UYT458767 VIO458767:VIP458767 VSK458767:VSL458767 WCG458767:WCH458767 WMC458767:WMD458767 WVY458767:WVZ458767 Q524303:R524303 JM524303:JN524303 TI524303:TJ524303 ADE524303:ADF524303 ANA524303:ANB524303 AWW524303:AWX524303 BGS524303:BGT524303 BQO524303:BQP524303 CAK524303:CAL524303 CKG524303:CKH524303 CUC524303:CUD524303 DDY524303:DDZ524303 DNU524303:DNV524303 DXQ524303:DXR524303 EHM524303:EHN524303 ERI524303:ERJ524303 FBE524303:FBF524303 FLA524303:FLB524303 FUW524303:FUX524303 GES524303:GET524303 GOO524303:GOP524303 GYK524303:GYL524303 HIG524303:HIH524303 HSC524303:HSD524303 IBY524303:IBZ524303 ILU524303:ILV524303 IVQ524303:IVR524303 JFM524303:JFN524303 JPI524303:JPJ524303 JZE524303:JZF524303 KJA524303:KJB524303 KSW524303:KSX524303 LCS524303:LCT524303 LMO524303:LMP524303 LWK524303:LWL524303 MGG524303:MGH524303 MQC524303:MQD524303 MZY524303:MZZ524303 NJU524303:NJV524303 NTQ524303:NTR524303 ODM524303:ODN524303 ONI524303:ONJ524303 OXE524303:OXF524303 PHA524303:PHB524303 PQW524303:PQX524303 QAS524303:QAT524303 QKO524303:QKP524303 QUK524303:QUL524303 REG524303:REH524303 ROC524303:ROD524303 RXY524303:RXZ524303 SHU524303:SHV524303 SRQ524303:SRR524303 TBM524303:TBN524303 TLI524303:TLJ524303 TVE524303:TVF524303 UFA524303:UFB524303 UOW524303:UOX524303 UYS524303:UYT524303 VIO524303:VIP524303 VSK524303:VSL524303 WCG524303:WCH524303 WMC524303:WMD524303 WVY524303:WVZ524303 Q589839:R589839 JM589839:JN589839 TI589839:TJ589839 ADE589839:ADF589839 ANA589839:ANB589839 AWW589839:AWX589839 BGS589839:BGT589839 BQO589839:BQP589839 CAK589839:CAL589839 CKG589839:CKH589839 CUC589839:CUD589839 DDY589839:DDZ589839 DNU589839:DNV589839 DXQ589839:DXR589839 EHM589839:EHN589839 ERI589839:ERJ589839 FBE589839:FBF589839 FLA589839:FLB589839 FUW589839:FUX589839 GES589839:GET589839 GOO589839:GOP589839 GYK589839:GYL589839 HIG589839:HIH589839 HSC589839:HSD589839 IBY589839:IBZ589839 ILU589839:ILV589839 IVQ589839:IVR589839 JFM589839:JFN589839 JPI589839:JPJ589839 JZE589839:JZF589839 KJA589839:KJB589839 KSW589839:KSX589839 LCS589839:LCT589839 LMO589839:LMP589839 LWK589839:LWL589839 MGG589839:MGH589839 MQC589839:MQD589839 MZY589839:MZZ589839 NJU589839:NJV589839 NTQ589839:NTR589839 ODM589839:ODN589839 ONI589839:ONJ589839 OXE589839:OXF589839 PHA589839:PHB589839 PQW589839:PQX589839 QAS589839:QAT589839 QKO589839:QKP589839 QUK589839:QUL589839 REG589839:REH589839 ROC589839:ROD589839 RXY589839:RXZ589839 SHU589839:SHV589839 SRQ589839:SRR589839 TBM589839:TBN589839 TLI589839:TLJ589839 TVE589839:TVF589839 UFA589839:UFB589839 UOW589839:UOX589839 UYS589839:UYT589839 VIO589839:VIP589839 VSK589839:VSL589839 WCG589839:WCH589839 WMC589839:WMD589839 WVY589839:WVZ589839 Q655375:R655375 JM655375:JN655375 TI655375:TJ655375 ADE655375:ADF655375 ANA655375:ANB655375 AWW655375:AWX655375 BGS655375:BGT655375 BQO655375:BQP655375 CAK655375:CAL655375 CKG655375:CKH655375 CUC655375:CUD655375 DDY655375:DDZ655375 DNU655375:DNV655375 DXQ655375:DXR655375 EHM655375:EHN655375 ERI655375:ERJ655375 FBE655375:FBF655375 FLA655375:FLB655375 FUW655375:FUX655375 GES655375:GET655375 GOO655375:GOP655375 GYK655375:GYL655375 HIG655375:HIH655375 HSC655375:HSD655375 IBY655375:IBZ655375 ILU655375:ILV655375 IVQ655375:IVR655375 JFM655375:JFN655375 JPI655375:JPJ655375 JZE655375:JZF655375 KJA655375:KJB655375 KSW655375:KSX655375 LCS655375:LCT655375 LMO655375:LMP655375 LWK655375:LWL655375 MGG655375:MGH655375 MQC655375:MQD655375 MZY655375:MZZ655375 NJU655375:NJV655375 NTQ655375:NTR655375 ODM655375:ODN655375 ONI655375:ONJ655375 OXE655375:OXF655375 PHA655375:PHB655375 PQW655375:PQX655375 QAS655375:QAT655375 QKO655375:QKP655375 QUK655375:QUL655375 REG655375:REH655375 ROC655375:ROD655375 RXY655375:RXZ655375 SHU655375:SHV655375 SRQ655375:SRR655375 TBM655375:TBN655375 TLI655375:TLJ655375 TVE655375:TVF655375 UFA655375:UFB655375 UOW655375:UOX655375 UYS655375:UYT655375 VIO655375:VIP655375 VSK655375:VSL655375 WCG655375:WCH655375 WMC655375:WMD655375 WVY655375:WVZ655375 Q720911:R720911 JM720911:JN720911 TI720911:TJ720911 ADE720911:ADF720911 ANA720911:ANB720911 AWW720911:AWX720911 BGS720911:BGT720911 BQO720911:BQP720911 CAK720911:CAL720911 CKG720911:CKH720911 CUC720911:CUD720911 DDY720911:DDZ720911 DNU720911:DNV720911 DXQ720911:DXR720911 EHM720911:EHN720911 ERI720911:ERJ720911 FBE720911:FBF720911 FLA720911:FLB720911 FUW720911:FUX720911 GES720911:GET720911 GOO720911:GOP720911 GYK720911:GYL720911 HIG720911:HIH720911 HSC720911:HSD720911 IBY720911:IBZ720911 ILU720911:ILV720911 IVQ720911:IVR720911 JFM720911:JFN720911 JPI720911:JPJ720911 JZE720911:JZF720911 KJA720911:KJB720911 KSW720911:KSX720911 LCS720911:LCT720911 LMO720911:LMP720911 LWK720911:LWL720911 MGG720911:MGH720911 MQC720911:MQD720911 MZY720911:MZZ720911 NJU720911:NJV720911 NTQ720911:NTR720911 ODM720911:ODN720911 ONI720911:ONJ720911 OXE720911:OXF720911 PHA720911:PHB720911 PQW720911:PQX720911 QAS720911:QAT720911 QKO720911:QKP720911 QUK720911:QUL720911 REG720911:REH720911 ROC720911:ROD720911 RXY720911:RXZ720911 SHU720911:SHV720911 SRQ720911:SRR720911 TBM720911:TBN720911 TLI720911:TLJ720911 TVE720911:TVF720911 UFA720911:UFB720911 UOW720911:UOX720911 UYS720911:UYT720911 VIO720911:VIP720911 VSK720911:VSL720911 WCG720911:WCH720911 WMC720911:WMD720911 WVY720911:WVZ720911 Q786447:R786447 JM786447:JN786447 TI786447:TJ786447 ADE786447:ADF786447 ANA786447:ANB786447 AWW786447:AWX786447 BGS786447:BGT786447 BQO786447:BQP786447 CAK786447:CAL786447 CKG786447:CKH786447 CUC786447:CUD786447 DDY786447:DDZ786447 DNU786447:DNV786447 DXQ786447:DXR786447 EHM786447:EHN786447 ERI786447:ERJ786447 FBE786447:FBF786447 FLA786447:FLB786447 FUW786447:FUX786447 GES786447:GET786447 GOO786447:GOP786447 GYK786447:GYL786447 HIG786447:HIH786447 HSC786447:HSD786447 IBY786447:IBZ786447 ILU786447:ILV786447 IVQ786447:IVR786447 JFM786447:JFN786447 JPI786447:JPJ786447 JZE786447:JZF786447 KJA786447:KJB786447 KSW786447:KSX786447 LCS786447:LCT786447 LMO786447:LMP786447 LWK786447:LWL786447 MGG786447:MGH786447 MQC786447:MQD786447 MZY786447:MZZ786447 NJU786447:NJV786447 NTQ786447:NTR786447 ODM786447:ODN786447 ONI786447:ONJ786447 OXE786447:OXF786447 PHA786447:PHB786447 PQW786447:PQX786447 QAS786447:QAT786447 QKO786447:QKP786447 QUK786447:QUL786447 REG786447:REH786447 ROC786447:ROD786447 RXY786447:RXZ786447 SHU786447:SHV786447 SRQ786447:SRR786447 TBM786447:TBN786447 TLI786447:TLJ786447 TVE786447:TVF786447 UFA786447:UFB786447 UOW786447:UOX786447 UYS786447:UYT786447 VIO786447:VIP786447 VSK786447:VSL786447 WCG786447:WCH786447 WMC786447:WMD786447 WVY786447:WVZ786447 Q851983:R851983 JM851983:JN851983 TI851983:TJ851983 ADE851983:ADF851983 ANA851983:ANB851983 AWW851983:AWX851983 BGS851983:BGT851983 BQO851983:BQP851983 CAK851983:CAL851983 CKG851983:CKH851983 CUC851983:CUD851983 DDY851983:DDZ851983 DNU851983:DNV851983 DXQ851983:DXR851983 EHM851983:EHN851983 ERI851983:ERJ851983 FBE851983:FBF851983 FLA851983:FLB851983 FUW851983:FUX851983 GES851983:GET851983 GOO851983:GOP851983 GYK851983:GYL851983 HIG851983:HIH851983 HSC851983:HSD851983 IBY851983:IBZ851983 ILU851983:ILV851983 IVQ851983:IVR851983 JFM851983:JFN851983 JPI851983:JPJ851983 JZE851983:JZF851983 KJA851983:KJB851983 KSW851983:KSX851983 LCS851983:LCT851983 LMO851983:LMP851983 LWK851983:LWL851983 MGG851983:MGH851983 MQC851983:MQD851983 MZY851983:MZZ851983 NJU851983:NJV851983 NTQ851983:NTR851983 ODM851983:ODN851983 ONI851983:ONJ851983 OXE851983:OXF851983 PHA851983:PHB851983 PQW851983:PQX851983 QAS851983:QAT851983 QKO851983:QKP851983 QUK851983:QUL851983 REG851983:REH851983 ROC851983:ROD851983 RXY851983:RXZ851983 SHU851983:SHV851983 SRQ851983:SRR851983 TBM851983:TBN851983 TLI851983:TLJ851983 TVE851983:TVF851983 UFA851983:UFB851983 UOW851983:UOX851983 UYS851983:UYT851983 VIO851983:VIP851983 VSK851983:VSL851983 WCG851983:WCH851983 WMC851983:WMD851983 WVY851983:WVZ851983 Q917519:R917519 JM917519:JN917519 TI917519:TJ917519 ADE917519:ADF917519 ANA917519:ANB917519 AWW917519:AWX917519 BGS917519:BGT917519 BQO917519:BQP917519 CAK917519:CAL917519 CKG917519:CKH917519 CUC917519:CUD917519 DDY917519:DDZ917519 DNU917519:DNV917519 DXQ917519:DXR917519 EHM917519:EHN917519 ERI917519:ERJ917519 FBE917519:FBF917519 FLA917519:FLB917519 FUW917519:FUX917519 GES917519:GET917519 GOO917519:GOP917519 GYK917519:GYL917519 HIG917519:HIH917519 HSC917519:HSD917519 IBY917519:IBZ917519 ILU917519:ILV917519 IVQ917519:IVR917519 JFM917519:JFN917519 JPI917519:JPJ917519 JZE917519:JZF917519 KJA917519:KJB917519 KSW917519:KSX917519 LCS917519:LCT917519 LMO917519:LMP917519 LWK917519:LWL917519 MGG917519:MGH917519 MQC917519:MQD917519 MZY917519:MZZ917519 NJU917519:NJV917519 NTQ917519:NTR917519 ODM917519:ODN917519 ONI917519:ONJ917519 OXE917519:OXF917519 PHA917519:PHB917519 PQW917519:PQX917519 QAS917519:QAT917519 QKO917519:QKP917519 QUK917519:QUL917519 REG917519:REH917519 ROC917519:ROD917519 RXY917519:RXZ917519 SHU917519:SHV917519 SRQ917519:SRR917519 TBM917519:TBN917519 TLI917519:TLJ917519 TVE917519:TVF917519 UFA917519:UFB917519 UOW917519:UOX917519 UYS917519:UYT917519 VIO917519:VIP917519 VSK917519:VSL917519 WCG917519:WCH917519 WMC917519:WMD917519 WVY917519:WVZ917519 Q983055:R983055 JM983055:JN983055 TI983055:TJ983055 ADE983055:ADF983055 ANA983055:ANB983055 AWW983055:AWX983055 BGS983055:BGT983055 BQO983055:BQP983055 CAK983055:CAL983055 CKG983055:CKH983055 CUC983055:CUD983055 DDY983055:DDZ983055 DNU983055:DNV983055 DXQ983055:DXR983055 EHM983055:EHN983055 ERI983055:ERJ983055 FBE983055:FBF983055 FLA983055:FLB983055 FUW983055:FUX983055 GES983055:GET983055 GOO983055:GOP983055 GYK983055:GYL983055 HIG983055:HIH983055 HSC983055:HSD983055 IBY983055:IBZ983055 ILU983055:ILV983055 IVQ983055:IVR983055 JFM983055:JFN983055 JPI983055:JPJ983055 JZE983055:JZF983055 KJA983055:KJB983055 KSW983055:KSX983055 LCS983055:LCT983055 LMO983055:LMP983055 LWK983055:LWL983055 MGG983055:MGH983055 MQC983055:MQD983055 MZY983055:MZZ983055 NJU983055:NJV983055 NTQ983055:NTR983055 ODM983055:ODN983055 ONI983055:ONJ983055 OXE983055:OXF983055 PHA983055:PHB983055 PQW983055:PQX983055 QAS983055:QAT983055 QKO983055:QKP983055 QUK983055:QUL983055 REG983055:REH983055 ROC983055:ROD983055 RXY983055:RXZ983055 SHU983055:SHV983055 SRQ983055:SRR983055 TBM983055:TBN983055 TLI983055:TLJ983055 TVE983055:TVF983055 UFA983055:UFB983055 UOW983055:UOX983055 UYS983055:UYT983055 VIO983055:VIP983055 VSK983055:VSL983055 WCG983055:WCH983055 WMC983055:WMD983055 WVY983055:WVZ983055" xr:uid="{00000000-0002-0000-0000-000006000000}">
      <formula1>"Sim,Não"</formula1>
    </dataValidation>
  </dataValidation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6"/>
  <sheetViews>
    <sheetView view="pageBreakPreview" zoomScale="90" zoomScaleNormal="80" zoomScaleSheetLayoutView="90" workbookViewId="0">
      <selection activeCell="P23" sqref="P23"/>
    </sheetView>
  </sheetViews>
  <sheetFormatPr defaultRowHeight="15" x14ac:dyDescent="0.25"/>
  <cols>
    <col min="1" max="1" width="8.7109375" style="91" customWidth="1"/>
    <col min="2" max="2" width="10.140625" style="90" customWidth="1"/>
    <col min="3" max="3" width="6.85546875" style="90" customWidth="1"/>
    <col min="4" max="4" width="6.5703125" style="90" customWidth="1"/>
    <col min="5" max="5" width="5.28515625" style="90" customWidth="1"/>
    <col min="6" max="6" width="6.7109375" style="90" customWidth="1"/>
    <col min="7" max="7" width="8" style="90" customWidth="1"/>
    <col min="8" max="8" width="6" style="90" customWidth="1"/>
    <col min="9" max="10" width="8.28515625" style="90" customWidth="1"/>
    <col min="11" max="11" width="7.85546875" style="90" customWidth="1"/>
    <col min="12" max="12" width="9.7109375" style="90" customWidth="1"/>
    <col min="13" max="13" width="12.85546875" style="90" customWidth="1"/>
    <col min="14" max="14" width="19.5703125" style="90" customWidth="1"/>
    <col min="15" max="15" width="9.5703125" style="90" customWidth="1"/>
    <col min="16" max="16" width="9" style="90" customWidth="1"/>
    <col min="17" max="17" width="16.85546875" style="90" customWidth="1"/>
    <col min="18" max="18" width="14.7109375" style="90" customWidth="1"/>
    <col min="19" max="19" width="17.85546875" style="90" customWidth="1"/>
    <col min="20" max="16384" width="9.140625" style="90"/>
  </cols>
  <sheetData>
    <row r="1" spans="1:20" s="3" customFormat="1" ht="135.75" customHeight="1" x14ac:dyDescent="0.25">
      <c r="A1" s="331" t="s">
        <v>141</v>
      </c>
      <c r="B1" s="332"/>
      <c r="C1" s="332"/>
      <c r="D1" s="332"/>
      <c r="E1" s="332"/>
      <c r="F1" s="332"/>
      <c r="G1" s="332"/>
      <c r="H1" s="332"/>
      <c r="I1" s="332"/>
      <c r="J1" s="332"/>
      <c r="K1" s="332"/>
      <c r="L1" s="332"/>
      <c r="M1" s="332"/>
      <c r="N1" s="332"/>
      <c r="O1" s="332"/>
      <c r="P1" s="332"/>
      <c r="Q1" s="332"/>
      <c r="R1" s="332"/>
      <c r="S1" s="333"/>
    </row>
    <row r="2" spans="1:20" ht="15" customHeight="1" x14ac:dyDescent="0.25">
      <c r="A2" s="334"/>
      <c r="B2" s="335"/>
      <c r="C2" s="335"/>
      <c r="D2" s="335"/>
      <c r="E2" s="335"/>
      <c r="F2" s="335"/>
      <c r="G2" s="335"/>
      <c r="H2" s="335"/>
      <c r="I2" s="335"/>
      <c r="J2" s="335"/>
      <c r="K2" s="335"/>
      <c r="L2" s="335"/>
      <c r="M2" s="335"/>
      <c r="N2" s="335"/>
      <c r="O2" s="335"/>
      <c r="P2" s="335"/>
      <c r="Q2" s="335"/>
      <c r="R2" s="335"/>
      <c r="S2" s="336"/>
    </row>
    <row r="3" spans="1:20" ht="15" customHeight="1" x14ac:dyDescent="0.25">
      <c r="A3" s="334" t="s">
        <v>189</v>
      </c>
      <c r="B3" s="335"/>
      <c r="C3" s="335"/>
      <c r="D3" s="335"/>
      <c r="E3" s="335"/>
      <c r="F3" s="335"/>
      <c r="G3" s="335"/>
      <c r="H3" s="335"/>
      <c r="I3" s="335"/>
      <c r="J3" s="335"/>
      <c r="K3" s="335"/>
      <c r="L3" s="335"/>
      <c r="M3" s="335"/>
      <c r="N3" s="335"/>
      <c r="O3" s="335"/>
      <c r="P3" s="335"/>
      <c r="Q3" s="335"/>
      <c r="R3" s="335"/>
      <c r="S3" s="336"/>
    </row>
    <row r="4" spans="1:20" x14ac:dyDescent="0.25">
      <c r="A4" s="337"/>
      <c r="B4" s="323"/>
      <c r="C4" s="323"/>
      <c r="D4" s="323"/>
      <c r="E4" s="323"/>
      <c r="F4" s="323"/>
      <c r="G4" s="323"/>
      <c r="H4" s="323"/>
      <c r="I4" s="323"/>
      <c r="J4" s="323"/>
      <c r="K4" s="323"/>
      <c r="L4" s="323"/>
      <c r="M4" s="323"/>
      <c r="N4" s="323"/>
      <c r="O4" s="323"/>
      <c r="P4" s="323"/>
      <c r="Q4" s="323"/>
      <c r="R4" s="323"/>
      <c r="S4" s="338"/>
    </row>
    <row r="5" spans="1:20" x14ac:dyDescent="0.25">
      <c r="A5" s="337"/>
      <c r="B5" s="323"/>
      <c r="C5" s="323"/>
      <c r="D5" s="323"/>
      <c r="E5" s="323"/>
      <c r="F5" s="323"/>
      <c r="G5" s="323"/>
      <c r="H5" s="323"/>
      <c r="I5" s="323"/>
      <c r="J5" s="323"/>
      <c r="K5" s="323"/>
      <c r="L5" s="323"/>
      <c r="M5" s="323"/>
      <c r="N5" s="323"/>
      <c r="O5" s="323"/>
      <c r="P5" s="323"/>
      <c r="Q5" s="323"/>
      <c r="R5" s="323"/>
      <c r="S5" s="338"/>
    </row>
    <row r="6" spans="1:20" x14ac:dyDescent="0.25">
      <c r="B6" s="57"/>
      <c r="C6" s="58"/>
      <c r="D6" s="57"/>
      <c r="E6" s="57"/>
      <c r="F6" s="57"/>
      <c r="G6" s="57"/>
      <c r="H6" s="57"/>
      <c r="I6" s="53"/>
    </row>
    <row r="7" spans="1:20" x14ac:dyDescent="0.25">
      <c r="B7" s="57"/>
      <c r="C7" s="58"/>
      <c r="D7" s="57"/>
      <c r="I7" s="53"/>
    </row>
    <row r="8" spans="1:20" x14ac:dyDescent="0.25">
      <c r="A8" s="321" t="s">
        <v>73</v>
      </c>
      <c r="B8" s="321"/>
      <c r="C8" s="321"/>
      <c r="D8" s="321"/>
      <c r="E8" s="321"/>
      <c r="F8" s="321"/>
      <c r="G8" s="321"/>
      <c r="H8" s="307" t="s">
        <v>74</v>
      </c>
      <c r="I8" s="308"/>
      <c r="J8" s="308"/>
      <c r="K8" s="308"/>
      <c r="L8" s="308"/>
      <c r="M8" s="308"/>
      <c r="N8" s="308"/>
      <c r="O8" s="309"/>
      <c r="P8" s="259" t="s">
        <v>75</v>
      </c>
      <c r="Q8" s="260">
        <f>SUM('BDI - Benefícios e Despesas Ind'!N29)</f>
        <v>0.24030000000000001</v>
      </c>
      <c r="R8" s="259"/>
      <c r="S8" s="260"/>
    </row>
    <row r="9" spans="1:20" ht="15.75" customHeight="1" x14ac:dyDescent="0.25">
      <c r="A9" s="319" t="s">
        <v>165</v>
      </c>
      <c r="B9" s="319"/>
      <c r="C9" s="319"/>
      <c r="D9" s="319"/>
      <c r="E9" s="319"/>
      <c r="F9" s="319"/>
      <c r="G9" s="319"/>
      <c r="H9" s="310"/>
      <c r="I9" s="311"/>
      <c r="J9" s="311"/>
      <c r="K9" s="311"/>
      <c r="L9" s="311"/>
      <c r="M9" s="311"/>
      <c r="N9" s="311"/>
      <c r="O9" s="312"/>
      <c r="P9" s="325" t="s">
        <v>190</v>
      </c>
      <c r="Q9" s="326"/>
      <c r="R9" s="326"/>
      <c r="S9" s="327"/>
    </row>
    <row r="10" spans="1:20" ht="15" customHeight="1" x14ac:dyDescent="0.25">
      <c r="A10" s="320"/>
      <c r="B10" s="320"/>
      <c r="C10" s="320"/>
      <c r="D10" s="320"/>
      <c r="E10" s="320"/>
      <c r="F10" s="320"/>
      <c r="G10" s="320"/>
      <c r="H10" s="313" t="s">
        <v>137</v>
      </c>
      <c r="I10" s="314"/>
      <c r="J10" s="314"/>
      <c r="K10" s="314"/>
      <c r="L10" s="314"/>
      <c r="M10" s="314"/>
      <c r="N10" s="314"/>
      <c r="O10" s="315"/>
      <c r="P10" s="328"/>
      <c r="Q10" s="329"/>
      <c r="R10" s="329"/>
      <c r="S10" s="330"/>
    </row>
    <row r="11" spans="1:20" ht="15" customHeight="1" x14ac:dyDescent="0.25">
      <c r="A11" s="320"/>
      <c r="B11" s="320"/>
      <c r="C11" s="320"/>
      <c r="D11" s="320"/>
      <c r="E11" s="320"/>
      <c r="F11" s="320"/>
      <c r="G11" s="320"/>
      <c r="H11" s="322"/>
      <c r="I11" s="323"/>
      <c r="J11" s="323"/>
      <c r="K11" s="323"/>
      <c r="L11" s="323"/>
      <c r="M11" s="323"/>
      <c r="N11" s="323"/>
      <c r="O11" s="324"/>
      <c r="P11" s="328"/>
      <c r="Q11" s="329"/>
      <c r="R11" s="329"/>
      <c r="S11" s="330"/>
    </row>
    <row r="12" spans="1:20" x14ac:dyDescent="0.25">
      <c r="A12" s="93"/>
      <c r="B12" s="94"/>
      <c r="C12" s="95"/>
      <c r="D12" s="94"/>
      <c r="E12" s="96"/>
      <c r="F12" s="96"/>
      <c r="G12" s="96"/>
      <c r="H12" s="97"/>
      <c r="I12" s="62"/>
      <c r="J12" s="98"/>
      <c r="K12" s="98"/>
      <c r="L12" s="98"/>
      <c r="M12" s="98"/>
      <c r="N12" s="98"/>
      <c r="O12" s="98"/>
      <c r="P12" s="258"/>
      <c r="Q12" s="258"/>
      <c r="R12" s="258"/>
      <c r="S12" s="258"/>
    </row>
    <row r="13" spans="1:20" ht="15.75" x14ac:dyDescent="0.25">
      <c r="A13" s="316" t="s">
        <v>92</v>
      </c>
      <c r="B13" s="317"/>
      <c r="C13" s="317"/>
      <c r="D13" s="317"/>
      <c r="E13" s="317"/>
      <c r="F13" s="317"/>
      <c r="G13" s="317"/>
      <c r="H13" s="317"/>
      <c r="I13" s="317"/>
      <c r="J13" s="317"/>
      <c r="K13" s="317"/>
      <c r="L13" s="317"/>
      <c r="M13" s="317"/>
      <c r="N13" s="317"/>
      <c r="O13" s="317"/>
      <c r="P13" s="317"/>
      <c r="Q13" s="317"/>
      <c r="R13" s="317"/>
      <c r="S13" s="318"/>
    </row>
    <row r="14" spans="1:20" ht="15.75" thickBot="1" x14ac:dyDescent="0.3"/>
    <row r="15" spans="1:20" ht="30" x14ac:dyDescent="0.25">
      <c r="A15" s="106" t="s">
        <v>17</v>
      </c>
      <c r="B15" s="304" t="s">
        <v>15</v>
      </c>
      <c r="C15" s="304"/>
      <c r="D15" s="304"/>
      <c r="E15" s="304"/>
      <c r="F15" s="304"/>
      <c r="G15" s="304"/>
      <c r="H15" s="304"/>
      <c r="I15" s="304"/>
      <c r="J15" s="304"/>
      <c r="K15" s="304"/>
      <c r="L15" s="103" t="s">
        <v>97</v>
      </c>
      <c r="M15" s="103" t="s">
        <v>93</v>
      </c>
      <c r="N15" s="103" t="s">
        <v>94</v>
      </c>
      <c r="O15" s="304" t="s">
        <v>95</v>
      </c>
      <c r="P15" s="304"/>
      <c r="Q15" s="107" t="s">
        <v>101</v>
      </c>
      <c r="R15" s="107" t="s">
        <v>102</v>
      </c>
      <c r="S15" s="108" t="s">
        <v>103</v>
      </c>
      <c r="T15" s="92"/>
    </row>
    <row r="16" spans="1:20" ht="40.5" customHeight="1" x14ac:dyDescent="0.25">
      <c r="A16" s="239" t="s">
        <v>89</v>
      </c>
      <c r="B16" s="305" t="s">
        <v>137</v>
      </c>
      <c r="C16" s="305"/>
      <c r="D16" s="305"/>
      <c r="E16" s="305"/>
      <c r="F16" s="305"/>
      <c r="G16" s="305"/>
      <c r="H16" s="305"/>
      <c r="I16" s="305"/>
      <c r="J16" s="305"/>
      <c r="K16" s="305"/>
      <c r="L16" s="253" t="s">
        <v>98</v>
      </c>
      <c r="M16" s="254">
        <v>5000</v>
      </c>
      <c r="N16" s="102">
        <v>2</v>
      </c>
      <c r="O16" s="306">
        <f>TRUNC(M16*N16,2)</f>
        <v>10000</v>
      </c>
      <c r="P16" s="306"/>
      <c r="Q16" s="114">
        <f t="shared" ref="Q16" si="0">TRUNC(O16*0.03,2)</f>
        <v>300</v>
      </c>
      <c r="R16" s="102">
        <f t="shared" ref="R16" si="1">TRUNC(Q16*2.5548,2)</f>
        <v>766.44</v>
      </c>
      <c r="S16" s="110">
        <v>12</v>
      </c>
      <c r="T16" s="92"/>
    </row>
    <row r="17" spans="1:20" ht="15.75" thickBot="1" x14ac:dyDescent="0.3">
      <c r="A17" s="348" t="s">
        <v>100</v>
      </c>
      <c r="B17" s="349"/>
      <c r="C17" s="349"/>
      <c r="D17" s="349"/>
      <c r="E17" s="349"/>
      <c r="F17" s="349"/>
      <c r="G17" s="349"/>
      <c r="H17" s="349"/>
      <c r="I17" s="349"/>
      <c r="J17" s="349"/>
      <c r="K17" s="349"/>
      <c r="L17" s="349"/>
      <c r="M17" s="104">
        <f>SUM(M16:M16)</f>
        <v>5000</v>
      </c>
      <c r="N17" s="105"/>
      <c r="O17" s="350">
        <f>SUM(O16:P16)</f>
        <v>10000</v>
      </c>
      <c r="P17" s="351"/>
      <c r="Q17" s="104">
        <f>SUM(Q16:Q16)</f>
        <v>300</v>
      </c>
      <c r="R17" s="109">
        <f>SUM(R16:R16)</f>
        <v>766.44</v>
      </c>
      <c r="S17" s="111">
        <f>SUM(S16:S16)</f>
        <v>12</v>
      </c>
      <c r="T17" s="92"/>
    </row>
    <row r="18" spans="1:20" x14ac:dyDescent="0.25">
      <c r="A18" s="93"/>
      <c r="B18" s="98"/>
      <c r="C18" s="98"/>
      <c r="D18" s="98"/>
      <c r="E18" s="98"/>
      <c r="F18" s="98"/>
      <c r="G18" s="98"/>
      <c r="H18" s="98"/>
      <c r="I18" s="98"/>
      <c r="J18" s="98"/>
      <c r="K18" s="98"/>
      <c r="L18" s="98"/>
      <c r="M18" s="98"/>
      <c r="N18" s="98"/>
      <c r="O18" s="98"/>
      <c r="P18" s="98"/>
      <c r="Q18" s="98"/>
      <c r="R18" s="98"/>
      <c r="S18" s="98"/>
    </row>
    <row r="20" spans="1:20" ht="15" customHeight="1" x14ac:dyDescent="0.25">
      <c r="A20" s="339" t="s">
        <v>104</v>
      </c>
      <c r="B20" s="340"/>
      <c r="C20" s="340"/>
      <c r="D20" s="340"/>
      <c r="E20" s="340"/>
      <c r="F20" s="340"/>
      <c r="G20" s="340"/>
      <c r="H20" s="340"/>
      <c r="I20" s="340"/>
      <c r="J20" s="340"/>
      <c r="K20" s="340"/>
      <c r="L20" s="340"/>
      <c r="M20" s="340"/>
      <c r="N20" s="340"/>
      <c r="O20" s="340"/>
      <c r="P20" s="340"/>
      <c r="Q20" s="340"/>
      <c r="R20" s="340"/>
      <c r="S20" s="341"/>
    </row>
    <row r="21" spans="1:20" x14ac:dyDescent="0.25">
      <c r="A21" s="342"/>
      <c r="B21" s="343"/>
      <c r="C21" s="343"/>
      <c r="D21" s="343"/>
      <c r="E21" s="343"/>
      <c r="F21" s="343"/>
      <c r="G21" s="343"/>
      <c r="H21" s="343"/>
      <c r="I21" s="343"/>
      <c r="J21" s="343"/>
      <c r="K21" s="343"/>
      <c r="L21" s="343"/>
      <c r="M21" s="343"/>
      <c r="N21" s="343"/>
      <c r="O21" s="343"/>
      <c r="P21" s="343"/>
      <c r="Q21" s="343"/>
      <c r="R21" s="343"/>
      <c r="S21" s="344"/>
    </row>
    <row r="22" spans="1:20" x14ac:dyDescent="0.25">
      <c r="A22" s="345"/>
      <c r="B22" s="346"/>
      <c r="C22" s="346"/>
      <c r="D22" s="346"/>
      <c r="E22" s="346"/>
      <c r="F22" s="346"/>
      <c r="G22" s="346"/>
      <c r="H22" s="346"/>
      <c r="I22" s="346"/>
      <c r="J22" s="346"/>
      <c r="K22" s="346"/>
      <c r="L22" s="346"/>
      <c r="M22" s="346"/>
      <c r="N22" s="346"/>
      <c r="O22" s="346"/>
      <c r="P22" s="346"/>
      <c r="Q22" s="346"/>
      <c r="R22" s="346"/>
      <c r="S22" s="347"/>
    </row>
    <row r="29" spans="1:20" x14ac:dyDescent="0.25">
      <c r="A29" s="337" t="s">
        <v>106</v>
      </c>
      <c r="B29" s="323"/>
      <c r="C29" s="323"/>
      <c r="D29" s="323"/>
      <c r="E29" s="323"/>
      <c r="F29" s="323"/>
      <c r="G29" s="323"/>
      <c r="H29" s="323"/>
      <c r="I29" s="323"/>
      <c r="J29" s="323"/>
      <c r="K29" s="323"/>
      <c r="L29" s="323"/>
      <c r="M29" s="323"/>
      <c r="N29" s="323"/>
      <c r="O29" s="323"/>
      <c r="P29" s="323"/>
      <c r="Q29" s="323"/>
      <c r="R29" s="323"/>
      <c r="S29" s="338"/>
    </row>
    <row r="30" spans="1:20" x14ac:dyDescent="0.25">
      <c r="A30" s="337" t="s">
        <v>105</v>
      </c>
      <c r="B30" s="323"/>
      <c r="C30" s="323"/>
      <c r="D30" s="323"/>
      <c r="E30" s="323"/>
      <c r="F30" s="323"/>
      <c r="G30" s="323"/>
      <c r="H30" s="323"/>
      <c r="I30" s="323"/>
      <c r="J30" s="323"/>
      <c r="K30" s="323"/>
      <c r="L30" s="323"/>
      <c r="M30" s="323"/>
      <c r="N30" s="323"/>
      <c r="O30" s="323"/>
      <c r="P30" s="323"/>
      <c r="Q30" s="323"/>
      <c r="R30" s="323"/>
      <c r="S30" s="338"/>
    </row>
    <row r="31" spans="1:20" x14ac:dyDescent="0.25">
      <c r="A31" s="337" t="s">
        <v>129</v>
      </c>
      <c r="B31" s="323"/>
      <c r="C31" s="323"/>
      <c r="D31" s="323"/>
      <c r="E31" s="323"/>
      <c r="F31" s="323"/>
      <c r="G31" s="323"/>
      <c r="H31" s="323"/>
      <c r="I31" s="323"/>
      <c r="J31" s="323"/>
      <c r="K31" s="323"/>
      <c r="L31" s="323"/>
      <c r="M31" s="323"/>
      <c r="N31" s="323"/>
      <c r="O31" s="323"/>
      <c r="P31" s="323"/>
      <c r="Q31" s="323"/>
      <c r="R31" s="323"/>
      <c r="S31" s="338"/>
    </row>
    <row r="32" spans="1:20" x14ac:dyDescent="0.25">
      <c r="A32" s="337" t="s">
        <v>135</v>
      </c>
      <c r="B32" s="323"/>
      <c r="C32" s="323"/>
      <c r="D32" s="323"/>
      <c r="E32" s="323"/>
      <c r="F32" s="323"/>
      <c r="G32" s="323"/>
      <c r="H32" s="323"/>
      <c r="I32" s="323"/>
      <c r="J32" s="323"/>
      <c r="K32" s="323"/>
      <c r="L32" s="323"/>
      <c r="M32" s="323"/>
      <c r="N32" s="323"/>
      <c r="O32" s="323"/>
      <c r="P32" s="323"/>
      <c r="Q32" s="323"/>
      <c r="R32" s="323"/>
      <c r="S32" s="338"/>
    </row>
    <row r="33" spans="1:19" x14ac:dyDescent="0.25">
      <c r="A33" s="337" t="s">
        <v>130</v>
      </c>
      <c r="B33" s="323"/>
      <c r="C33" s="323"/>
      <c r="D33" s="323"/>
      <c r="E33" s="323"/>
      <c r="F33" s="323"/>
      <c r="G33" s="323"/>
      <c r="H33" s="323"/>
      <c r="I33" s="323"/>
      <c r="J33" s="323"/>
      <c r="K33" s="323"/>
      <c r="L33" s="323"/>
      <c r="M33" s="323"/>
      <c r="N33" s="323"/>
      <c r="O33" s="323"/>
      <c r="P33" s="323"/>
      <c r="Q33" s="323"/>
      <c r="R33" s="323"/>
      <c r="S33" s="338"/>
    </row>
    <row r="34" spans="1:19" x14ac:dyDescent="0.25">
      <c r="A34" s="337" t="s">
        <v>136</v>
      </c>
      <c r="B34" s="323"/>
      <c r="C34" s="323"/>
      <c r="D34" s="323"/>
      <c r="E34" s="323"/>
      <c r="F34" s="323"/>
      <c r="G34" s="323"/>
      <c r="H34" s="323"/>
      <c r="I34" s="323"/>
      <c r="J34" s="323"/>
      <c r="K34" s="323"/>
      <c r="L34" s="323"/>
      <c r="M34" s="323"/>
      <c r="N34" s="323"/>
      <c r="O34" s="323"/>
      <c r="P34" s="323"/>
      <c r="Q34" s="323"/>
      <c r="R34" s="323"/>
      <c r="S34" s="338"/>
    </row>
    <row r="35" spans="1:19" x14ac:dyDescent="0.25">
      <c r="A35" s="337"/>
      <c r="B35" s="323"/>
      <c r="C35" s="323"/>
      <c r="D35" s="323"/>
      <c r="E35" s="323"/>
      <c r="F35" s="323"/>
      <c r="G35" s="323"/>
      <c r="H35" s="323"/>
      <c r="I35" s="323"/>
      <c r="J35" s="323"/>
      <c r="K35" s="323"/>
      <c r="L35" s="323"/>
      <c r="M35" s="323"/>
      <c r="N35" s="323"/>
      <c r="O35" s="323"/>
      <c r="P35" s="323"/>
      <c r="Q35" s="323"/>
      <c r="R35" s="323"/>
      <c r="S35" s="338"/>
    </row>
    <row r="36" spans="1:19" x14ac:dyDescent="0.25">
      <c r="A36" s="337"/>
      <c r="B36" s="323"/>
      <c r="C36" s="323"/>
      <c r="D36" s="323"/>
      <c r="E36" s="323"/>
      <c r="F36" s="323"/>
      <c r="G36" s="323"/>
      <c r="H36" s="323"/>
      <c r="I36" s="323"/>
      <c r="J36" s="323"/>
      <c r="K36" s="323"/>
      <c r="L36" s="323"/>
      <c r="M36" s="323"/>
      <c r="N36" s="323"/>
      <c r="O36" s="323"/>
      <c r="P36" s="323"/>
      <c r="Q36" s="323"/>
      <c r="R36" s="323"/>
      <c r="S36" s="338"/>
    </row>
  </sheetData>
  <mergeCells count="28">
    <mergeCell ref="A32:S32"/>
    <mergeCell ref="A33:S33"/>
    <mergeCell ref="A34:S34"/>
    <mergeCell ref="A35:S35"/>
    <mergeCell ref="A36:S36"/>
    <mergeCell ref="A20:S22"/>
    <mergeCell ref="A29:S29"/>
    <mergeCell ref="A30:S30"/>
    <mergeCell ref="A31:S31"/>
    <mergeCell ref="A17:L17"/>
    <mergeCell ref="O17:P17"/>
    <mergeCell ref="A1:S1"/>
    <mergeCell ref="A2:S2"/>
    <mergeCell ref="A3:S3"/>
    <mergeCell ref="A4:S4"/>
    <mergeCell ref="A5:S5"/>
    <mergeCell ref="O15:P15"/>
    <mergeCell ref="B15:K15"/>
    <mergeCell ref="B16:K16"/>
    <mergeCell ref="O16:P16"/>
    <mergeCell ref="H8:O8"/>
    <mergeCell ref="H9:O9"/>
    <mergeCell ref="H10:O10"/>
    <mergeCell ref="A13:S13"/>
    <mergeCell ref="A9:G11"/>
    <mergeCell ref="A8:G8"/>
    <mergeCell ref="H11:O11"/>
    <mergeCell ref="P9:S11"/>
  </mergeCells>
  <pageMargins left="0.511811024" right="0.511811024" top="0.78740157499999996" bottom="0.78740157499999996" header="0.31496062000000002" footer="0.31496062000000002"/>
  <pageSetup paperSize="9"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90"/>
  <sheetViews>
    <sheetView view="pageBreakPreview" zoomScale="115" zoomScaleNormal="70" zoomScaleSheetLayoutView="115" workbookViewId="0">
      <selection activeCell="H5" sqref="H5"/>
    </sheetView>
  </sheetViews>
  <sheetFormatPr defaultRowHeight="15" x14ac:dyDescent="0.25"/>
  <cols>
    <col min="1" max="1" width="23.5703125" style="3" customWidth="1"/>
    <col min="2" max="2" width="96.85546875" style="49" customWidth="1"/>
    <col min="3" max="3" width="8" style="3" customWidth="1"/>
    <col min="4" max="4" width="12.5703125" style="3" customWidth="1"/>
    <col min="5" max="5" width="18.42578125" style="3" customWidth="1"/>
    <col min="6" max="6" width="26.85546875" style="3" customWidth="1"/>
    <col min="7" max="7" width="24.85546875" style="3" customWidth="1"/>
    <col min="8" max="16384" width="9.140625" style="3"/>
  </cols>
  <sheetData>
    <row r="1" spans="1:19" ht="135.75" customHeight="1" x14ac:dyDescent="0.25">
      <c r="A1" s="331" t="s">
        <v>141</v>
      </c>
      <c r="B1" s="352"/>
      <c r="C1" s="352"/>
      <c r="D1" s="352"/>
      <c r="E1" s="352"/>
      <c r="F1" s="352"/>
      <c r="G1" s="352"/>
      <c r="H1" s="112"/>
      <c r="I1" s="112"/>
      <c r="J1" s="112"/>
      <c r="K1" s="112"/>
      <c r="L1" s="112"/>
      <c r="M1" s="112"/>
      <c r="N1" s="112"/>
      <c r="O1" s="112"/>
      <c r="P1" s="112"/>
      <c r="Q1" s="112"/>
      <c r="R1" s="115"/>
    </row>
    <row r="2" spans="1:19" ht="15" customHeight="1" x14ac:dyDescent="0.25">
      <c r="A2" s="334" t="s">
        <v>191</v>
      </c>
      <c r="B2" s="335"/>
      <c r="C2" s="335"/>
      <c r="D2" s="335"/>
      <c r="E2" s="335"/>
      <c r="F2" s="335"/>
      <c r="G2" s="335"/>
      <c r="H2" s="121"/>
      <c r="I2" s="121"/>
      <c r="J2" s="121"/>
      <c r="K2" s="121"/>
      <c r="L2" s="121"/>
      <c r="M2" s="121"/>
      <c r="N2" s="121"/>
      <c r="O2" s="121"/>
      <c r="P2" s="121"/>
      <c r="Q2" s="121"/>
      <c r="R2" s="121"/>
      <c r="S2" s="27"/>
    </row>
    <row r="3" spans="1:19" ht="17.25" customHeight="1" x14ac:dyDescent="0.25">
      <c r="A3" s="337"/>
      <c r="B3" s="323"/>
      <c r="C3" s="323"/>
      <c r="D3" s="323"/>
      <c r="E3" s="323"/>
      <c r="F3" s="323"/>
      <c r="G3" s="323"/>
      <c r="H3" s="121"/>
      <c r="I3" s="121"/>
      <c r="J3" s="121"/>
      <c r="K3" s="121"/>
      <c r="L3" s="121"/>
      <c r="M3" s="121"/>
      <c r="N3" s="121"/>
      <c r="O3" s="121"/>
      <c r="P3" s="121"/>
      <c r="Q3" s="121"/>
      <c r="R3" s="121"/>
      <c r="S3" s="27"/>
    </row>
    <row r="4" spans="1:19" x14ac:dyDescent="0.25">
      <c r="A4" s="307" t="s">
        <v>73</v>
      </c>
      <c r="B4" s="309"/>
      <c r="C4" s="307" t="s">
        <v>74</v>
      </c>
      <c r="D4" s="308"/>
      <c r="E4" s="309"/>
      <c r="F4" s="96" t="s">
        <v>75</v>
      </c>
      <c r="G4" s="119">
        <f>SUM('BDI - Benefícios e Despesas Ind'!N29)</f>
        <v>0.24030000000000001</v>
      </c>
      <c r="H4" s="122"/>
      <c r="I4" s="122"/>
      <c r="J4" s="123"/>
      <c r="K4" s="123"/>
      <c r="L4" s="123"/>
      <c r="M4" s="123"/>
      <c r="N4" s="123"/>
      <c r="O4" s="27"/>
      <c r="P4" s="27"/>
      <c r="Q4" s="27"/>
      <c r="R4" s="27"/>
      <c r="S4" s="27"/>
    </row>
    <row r="5" spans="1:19" ht="15" customHeight="1" x14ac:dyDescent="0.25">
      <c r="A5" s="353" t="s">
        <v>165</v>
      </c>
      <c r="B5" s="353"/>
      <c r="C5" s="310"/>
      <c r="D5" s="311"/>
      <c r="E5" s="312"/>
      <c r="F5" s="326" t="s">
        <v>190</v>
      </c>
      <c r="G5" s="326"/>
      <c r="H5" s="122"/>
      <c r="I5" s="122"/>
      <c r="J5" s="124"/>
      <c r="K5" s="124"/>
      <c r="L5" s="124"/>
      <c r="M5" s="124"/>
      <c r="N5" s="124"/>
      <c r="O5" s="27"/>
      <c r="P5" s="27"/>
      <c r="Q5" s="27"/>
      <c r="R5" s="27"/>
      <c r="S5" s="27"/>
    </row>
    <row r="6" spans="1:19" ht="15" customHeight="1" x14ac:dyDescent="0.25">
      <c r="A6" s="354"/>
      <c r="B6" s="354"/>
      <c r="C6" s="313" t="s">
        <v>138</v>
      </c>
      <c r="D6" s="314"/>
      <c r="E6" s="315"/>
      <c r="F6" s="329"/>
      <c r="G6" s="329"/>
      <c r="H6" s="125"/>
      <c r="I6" s="125"/>
      <c r="J6" s="121"/>
      <c r="K6" s="121"/>
      <c r="L6" s="121"/>
      <c r="M6" s="121"/>
      <c r="N6" s="121"/>
      <c r="O6" s="27"/>
      <c r="P6" s="27"/>
      <c r="Q6" s="27"/>
      <c r="R6" s="27"/>
      <c r="S6" s="27"/>
    </row>
    <row r="7" spans="1:19" ht="15" customHeight="1" x14ac:dyDescent="0.25">
      <c r="A7" s="354"/>
      <c r="B7" s="354"/>
      <c r="C7" s="322"/>
      <c r="D7" s="323"/>
      <c r="E7" s="324"/>
      <c r="F7" s="329"/>
      <c r="G7" s="329"/>
      <c r="H7" s="125"/>
      <c r="I7" s="125"/>
      <c r="J7" s="121"/>
      <c r="K7" s="121"/>
      <c r="L7" s="121"/>
      <c r="M7" s="121"/>
      <c r="N7" s="121"/>
      <c r="O7" s="27"/>
      <c r="P7" s="27"/>
      <c r="Q7" s="27"/>
      <c r="R7" s="27"/>
      <c r="S7" s="27"/>
    </row>
    <row r="8" spans="1:19" ht="19.5" customHeight="1" x14ac:dyDescent="0.25">
      <c r="A8" s="355"/>
      <c r="B8" s="355"/>
      <c r="C8" s="95"/>
      <c r="D8" s="96"/>
      <c r="E8" s="96"/>
      <c r="F8" s="356"/>
      <c r="G8" s="356"/>
      <c r="H8" s="28"/>
      <c r="I8" s="101"/>
      <c r="J8" s="101"/>
      <c r="K8" s="101"/>
      <c r="L8" s="101"/>
      <c r="M8" s="101"/>
      <c r="N8" s="101"/>
      <c r="O8" s="101"/>
      <c r="P8" s="101"/>
      <c r="Q8" s="101"/>
      <c r="R8" s="101"/>
      <c r="S8" s="27"/>
    </row>
    <row r="9" spans="1:19" ht="19.5" customHeight="1" x14ac:dyDescent="0.25">
      <c r="A9" s="316" t="s">
        <v>107</v>
      </c>
      <c r="B9" s="317"/>
      <c r="C9" s="317"/>
      <c r="D9" s="317"/>
      <c r="E9" s="317"/>
      <c r="F9" s="317"/>
      <c r="G9" s="317"/>
      <c r="H9" s="126"/>
      <c r="I9" s="126"/>
      <c r="J9" s="126"/>
      <c r="K9" s="126"/>
      <c r="L9" s="126"/>
      <c r="M9" s="126"/>
      <c r="N9" s="126"/>
      <c r="O9" s="126"/>
      <c r="P9" s="126"/>
      <c r="Q9" s="126"/>
      <c r="R9" s="126"/>
      <c r="S9" s="27"/>
    </row>
    <row r="10" spans="1:19" s="28" customFormat="1" x14ac:dyDescent="0.25">
      <c r="A10" s="52"/>
      <c r="B10" s="54"/>
      <c r="C10" s="52"/>
      <c r="D10" s="61"/>
      <c r="E10" s="61"/>
      <c r="F10" s="61"/>
      <c r="G10" s="120"/>
    </row>
    <row r="11" spans="1:19" s="28" customFormat="1" x14ac:dyDescent="0.25">
      <c r="A11" s="52"/>
      <c r="B11" s="54"/>
      <c r="C11" s="52"/>
      <c r="D11" s="61"/>
      <c r="E11" s="61"/>
      <c r="F11" s="61"/>
      <c r="G11" s="52"/>
    </row>
    <row r="12" spans="1:19" s="144" customFormat="1" x14ac:dyDescent="0.25">
      <c r="A12" s="129" t="s">
        <v>14</v>
      </c>
      <c r="B12" s="130" t="s">
        <v>15</v>
      </c>
      <c r="C12" s="129" t="s">
        <v>76</v>
      </c>
      <c r="D12" s="129" t="s">
        <v>16</v>
      </c>
      <c r="E12" s="129" t="s">
        <v>77</v>
      </c>
      <c r="F12" s="129" t="s">
        <v>78</v>
      </c>
      <c r="G12" s="129" t="s">
        <v>79</v>
      </c>
    </row>
    <row r="13" spans="1:19" s="59" customFormat="1" ht="15.75" x14ac:dyDescent="0.25">
      <c r="A13" s="134">
        <v>99814</v>
      </c>
      <c r="B13" s="135" t="s">
        <v>172</v>
      </c>
      <c r="C13" s="134" t="s">
        <v>80</v>
      </c>
      <c r="D13" s="137"/>
      <c r="E13" s="136"/>
      <c r="F13" s="142">
        <f>SUM(F14:F15)</f>
        <v>1.61</v>
      </c>
      <c r="G13" s="138">
        <f>TRUNC(F13*(1+G4),2)</f>
        <v>1.99</v>
      </c>
    </row>
    <row r="14" spans="1:19" s="28" customFormat="1" x14ac:dyDescent="0.25">
      <c r="A14" s="128">
        <v>88316</v>
      </c>
      <c r="B14" s="38" t="s">
        <v>83</v>
      </c>
      <c r="C14" s="37" t="s">
        <v>84</v>
      </c>
      <c r="D14" s="238">
        <v>8.8999999999999996E-2</v>
      </c>
      <c r="E14" s="127">
        <v>17.96</v>
      </c>
      <c r="F14" s="127">
        <v>1.59</v>
      </c>
      <c r="G14" s="120"/>
    </row>
    <row r="15" spans="1:19" s="28" customFormat="1" ht="45.75" customHeight="1" x14ac:dyDescent="0.25">
      <c r="A15" s="128">
        <v>99833</v>
      </c>
      <c r="B15" s="38" t="s">
        <v>173</v>
      </c>
      <c r="C15" s="37" t="s">
        <v>81</v>
      </c>
      <c r="D15" s="127">
        <v>1.4999999999999999E-2</v>
      </c>
      <c r="E15" s="127">
        <v>1.36</v>
      </c>
      <c r="F15" s="127">
        <v>0.02</v>
      </c>
      <c r="G15" s="120"/>
    </row>
    <row r="16" spans="1:19" s="28" customFormat="1" x14ac:dyDescent="0.25">
      <c r="A16" s="53"/>
      <c r="B16" s="54"/>
      <c r="C16" s="53"/>
      <c r="D16" s="55"/>
      <c r="E16" s="55"/>
      <c r="F16" s="55"/>
      <c r="G16" s="53"/>
    </row>
    <row r="17" spans="1:19" s="143" customFormat="1" x14ac:dyDescent="0.25">
      <c r="A17" s="117" t="s">
        <v>14</v>
      </c>
      <c r="B17" s="118" t="s">
        <v>15</v>
      </c>
      <c r="C17" s="117" t="s">
        <v>76</v>
      </c>
      <c r="D17" s="117" t="s">
        <v>16</v>
      </c>
      <c r="E17" s="117" t="s">
        <v>77</v>
      </c>
      <c r="F17" s="117" t="s">
        <v>78</v>
      </c>
      <c r="G17" s="117" t="s">
        <v>79</v>
      </c>
    </row>
    <row r="18" spans="1:19" s="140" customFormat="1" ht="27" x14ac:dyDescent="0.25">
      <c r="A18" s="145">
        <v>102101</v>
      </c>
      <c r="B18" s="146" t="s">
        <v>174</v>
      </c>
      <c r="C18" s="145" t="s">
        <v>88</v>
      </c>
      <c r="D18" s="139"/>
      <c r="E18" s="139"/>
      <c r="F18" s="141">
        <f>SUM(F19:F20)</f>
        <v>3.3600000000000003</v>
      </c>
      <c r="G18" s="138">
        <f>TRUNC(F18*(1+$G$4),2)</f>
        <v>4.16</v>
      </c>
    </row>
    <row r="19" spans="1:19" s="28" customFormat="1" ht="39.75" customHeight="1" x14ac:dyDescent="0.25">
      <c r="A19" s="128">
        <v>41903</v>
      </c>
      <c r="B19" s="38" t="s">
        <v>175</v>
      </c>
      <c r="C19" s="37" t="s">
        <v>82</v>
      </c>
      <c r="D19" s="238">
        <v>0.45</v>
      </c>
      <c r="E19" s="127">
        <v>3.56</v>
      </c>
      <c r="F19" s="127">
        <v>1.6</v>
      </c>
      <c r="G19" s="120"/>
    </row>
    <row r="20" spans="1:19" s="28" customFormat="1" x14ac:dyDescent="0.25">
      <c r="A20" s="147">
        <v>88316</v>
      </c>
      <c r="B20" s="51" t="s">
        <v>83</v>
      </c>
      <c r="C20" s="50" t="s">
        <v>84</v>
      </c>
      <c r="D20" s="60">
        <v>9.8299999999999998E-2</v>
      </c>
      <c r="E20" s="60">
        <v>17.96</v>
      </c>
      <c r="F20" s="60">
        <v>1.76</v>
      </c>
      <c r="G20" s="52"/>
    </row>
    <row r="21" spans="1:19" x14ac:dyDescent="0.25">
      <c r="A21" s="53"/>
      <c r="B21" s="54"/>
      <c r="C21" s="53"/>
      <c r="D21" s="55"/>
      <c r="E21" s="55"/>
      <c r="F21" s="55"/>
      <c r="G21" s="53"/>
    </row>
    <row r="22" spans="1:19" s="131" customFormat="1" x14ac:dyDescent="0.25">
      <c r="A22" s="129" t="s">
        <v>14</v>
      </c>
      <c r="B22" s="130" t="s">
        <v>15</v>
      </c>
      <c r="C22" s="129" t="s">
        <v>76</v>
      </c>
      <c r="D22" s="129" t="s">
        <v>16</v>
      </c>
      <c r="E22" s="129" t="s">
        <v>77</v>
      </c>
      <c r="F22" s="129" t="s">
        <v>78</v>
      </c>
      <c r="G22" s="132" t="s">
        <v>79</v>
      </c>
      <c r="H22" s="133"/>
      <c r="I22" s="133"/>
      <c r="J22" s="133"/>
      <c r="K22" s="133"/>
      <c r="L22" s="133"/>
      <c r="M22" s="133"/>
      <c r="N22" s="133"/>
      <c r="O22" s="133"/>
      <c r="P22" s="133"/>
      <c r="Q22" s="133"/>
      <c r="R22" s="133"/>
      <c r="S22" s="133"/>
    </row>
    <row r="23" spans="1:19" s="59" customFormat="1" ht="40.5" customHeight="1" x14ac:dyDescent="0.25">
      <c r="A23" s="134">
        <v>1518</v>
      </c>
      <c r="B23" s="135" t="s">
        <v>170</v>
      </c>
      <c r="C23" s="134" t="s">
        <v>87</v>
      </c>
      <c r="D23" s="137"/>
      <c r="E23" s="136"/>
      <c r="F23" s="142">
        <f>SUM(F24:F24)</f>
        <v>1175.2</v>
      </c>
      <c r="G23" s="138">
        <f>TRUNC(F23*(1+$G$4),2)</f>
        <v>1457.6</v>
      </c>
    </row>
    <row r="24" spans="1:19" s="28" customFormat="1" ht="36.75" customHeight="1" x14ac:dyDescent="0.25">
      <c r="A24" s="128">
        <v>1518</v>
      </c>
      <c r="B24" s="38" t="s">
        <v>167</v>
      </c>
      <c r="C24" s="37" t="s">
        <v>87</v>
      </c>
      <c r="D24" s="238">
        <v>2.5548000000000002</v>
      </c>
      <c r="E24" s="127">
        <v>460</v>
      </c>
      <c r="F24" s="127">
        <v>1175.2</v>
      </c>
      <c r="G24" s="120"/>
    </row>
    <row r="25" spans="1:19" s="28" customFormat="1" ht="14.25" customHeight="1" x14ac:dyDescent="0.25">
      <c r="A25" s="255"/>
      <c r="B25" s="38"/>
      <c r="C25" s="37"/>
      <c r="D25" s="238"/>
      <c r="E25" s="127"/>
      <c r="F25" s="127"/>
      <c r="G25" s="120"/>
    </row>
    <row r="26" spans="1:19" s="143" customFormat="1" x14ac:dyDescent="0.25">
      <c r="A26" s="117" t="s">
        <v>14</v>
      </c>
      <c r="B26" s="118" t="s">
        <v>15</v>
      </c>
      <c r="C26" s="117" t="s">
        <v>76</v>
      </c>
      <c r="D26" s="117" t="s">
        <v>16</v>
      </c>
      <c r="E26" s="117" t="s">
        <v>77</v>
      </c>
      <c r="F26" s="117" t="s">
        <v>78</v>
      </c>
      <c r="G26" s="117" t="s">
        <v>79</v>
      </c>
    </row>
    <row r="27" spans="1:19" s="140" customFormat="1" ht="27" x14ac:dyDescent="0.25">
      <c r="A27" s="145" t="s">
        <v>176</v>
      </c>
      <c r="B27" s="146" t="s">
        <v>126</v>
      </c>
      <c r="C27" s="145" t="s">
        <v>88</v>
      </c>
      <c r="D27" s="139"/>
      <c r="E27" s="139"/>
      <c r="F27" s="141">
        <f>SUM(F28:F35)</f>
        <v>68.8</v>
      </c>
      <c r="G27" s="138">
        <f>TRUNC(F27*(1+$G$4),2)</f>
        <v>85.33</v>
      </c>
    </row>
    <row r="28" spans="1:19" s="28" customFormat="1" ht="39.75" customHeight="1" x14ac:dyDescent="0.25">
      <c r="A28" s="128">
        <v>5684</v>
      </c>
      <c r="B28" s="38" t="s">
        <v>169</v>
      </c>
      <c r="C28" s="37" t="s">
        <v>81</v>
      </c>
      <c r="D28" s="238">
        <v>3.0999999999999999E-3</v>
      </c>
      <c r="E28" s="127">
        <v>140.83000000000001</v>
      </c>
      <c r="F28" s="127">
        <v>0.43</v>
      </c>
      <c r="G28" s="120"/>
    </row>
    <row r="29" spans="1:19" s="28" customFormat="1" ht="39.75" customHeight="1" x14ac:dyDescent="0.25">
      <c r="A29" s="128">
        <v>5685</v>
      </c>
      <c r="B29" s="38" t="s">
        <v>177</v>
      </c>
      <c r="C29" s="37" t="s">
        <v>85</v>
      </c>
      <c r="D29" s="238">
        <v>2.2200000000000001E-2</v>
      </c>
      <c r="E29" s="127">
        <v>55.79</v>
      </c>
      <c r="F29" s="127">
        <v>12.36</v>
      </c>
      <c r="G29" s="120"/>
    </row>
    <row r="30" spans="1:19" s="28" customFormat="1" ht="39.75" customHeight="1" x14ac:dyDescent="0.25">
      <c r="A30" s="128">
        <v>5835</v>
      </c>
      <c r="B30" s="38" t="s">
        <v>178</v>
      </c>
      <c r="C30" s="37" t="s">
        <v>81</v>
      </c>
      <c r="D30" s="238">
        <v>4.6399999999999997E-2</v>
      </c>
      <c r="E30" s="127">
        <v>411.68</v>
      </c>
      <c r="F30" s="127">
        <v>19.100000000000001</v>
      </c>
      <c r="G30" s="120"/>
    </row>
    <row r="31" spans="1:19" s="28" customFormat="1" ht="39.75" customHeight="1" x14ac:dyDescent="0.25">
      <c r="A31" s="128">
        <v>5837</v>
      </c>
      <c r="B31" s="38" t="s">
        <v>179</v>
      </c>
      <c r="C31" s="37" t="s">
        <v>85</v>
      </c>
      <c r="D31" s="238">
        <v>9.4899999999999998E-2</v>
      </c>
      <c r="E31" s="127">
        <v>156.25</v>
      </c>
      <c r="F31" s="127">
        <v>14.82</v>
      </c>
      <c r="G31" s="120"/>
    </row>
    <row r="32" spans="1:19" s="28" customFormat="1" ht="39.75" customHeight="1" x14ac:dyDescent="0.25">
      <c r="A32" s="128">
        <v>6879</v>
      </c>
      <c r="B32" s="38" t="s">
        <v>180</v>
      </c>
      <c r="C32" s="37" t="s">
        <v>81</v>
      </c>
      <c r="D32" s="238" t="s">
        <v>182</v>
      </c>
      <c r="E32" s="127">
        <v>184.87</v>
      </c>
      <c r="F32" s="127">
        <v>0.05</v>
      </c>
      <c r="G32" s="120"/>
    </row>
    <row r="33" spans="1:19" s="28" customFormat="1" ht="39.75" customHeight="1" x14ac:dyDescent="0.25">
      <c r="A33" s="128">
        <v>6880</v>
      </c>
      <c r="B33" s="38" t="s">
        <v>181</v>
      </c>
      <c r="C33" s="37" t="s">
        <v>85</v>
      </c>
      <c r="D33" s="238" t="s">
        <v>183</v>
      </c>
      <c r="E33" s="127">
        <v>73.73</v>
      </c>
      <c r="F33" s="127">
        <v>0.08</v>
      </c>
      <c r="G33" s="120"/>
    </row>
    <row r="34" spans="1:19" s="28" customFormat="1" ht="39.75" customHeight="1" x14ac:dyDescent="0.25">
      <c r="A34" s="128">
        <v>88314</v>
      </c>
      <c r="B34" s="38" t="s">
        <v>184</v>
      </c>
      <c r="C34" s="37" t="s">
        <v>84</v>
      </c>
      <c r="D34" s="238">
        <v>1.1301000000000001</v>
      </c>
      <c r="E34" s="127">
        <v>19.18</v>
      </c>
      <c r="F34" s="127">
        <v>21.67</v>
      </c>
      <c r="G34" s="120"/>
    </row>
    <row r="35" spans="1:19" s="28" customFormat="1" x14ac:dyDescent="0.25">
      <c r="A35" s="147">
        <v>88316</v>
      </c>
      <c r="B35" s="51" t="s">
        <v>83</v>
      </c>
      <c r="C35" s="50" t="s">
        <v>84</v>
      </c>
      <c r="D35" s="60">
        <v>1.0699999999999999E-2</v>
      </c>
      <c r="E35" s="60">
        <v>17.96</v>
      </c>
      <c r="F35" s="60">
        <v>0.28999999999999998</v>
      </c>
      <c r="G35" s="52"/>
    </row>
    <row r="36" spans="1:19" x14ac:dyDescent="0.25">
      <c r="A36" s="53"/>
      <c r="B36" s="54"/>
      <c r="C36" s="53"/>
      <c r="D36" s="55"/>
      <c r="E36" s="55"/>
      <c r="F36" s="55"/>
      <c r="G36" s="53"/>
    </row>
    <row r="37" spans="1:19" s="28" customFormat="1" x14ac:dyDescent="0.25">
      <c r="A37" s="52"/>
      <c r="B37" s="54"/>
      <c r="C37" s="52"/>
      <c r="D37" s="61"/>
      <c r="E37" s="61"/>
      <c r="F37" s="61"/>
      <c r="G37" s="52"/>
    </row>
    <row r="38" spans="1:19" s="131" customFormat="1" x14ac:dyDescent="0.25">
      <c r="A38" s="129" t="s">
        <v>14</v>
      </c>
      <c r="B38" s="130" t="s">
        <v>15</v>
      </c>
      <c r="C38" s="129" t="s">
        <v>76</v>
      </c>
      <c r="D38" s="129" t="s">
        <v>16</v>
      </c>
      <c r="E38" s="129" t="s">
        <v>77</v>
      </c>
      <c r="F38" s="129" t="s">
        <v>78</v>
      </c>
      <c r="G38" s="132" t="s">
        <v>79</v>
      </c>
      <c r="H38" s="133"/>
      <c r="I38" s="133"/>
      <c r="J38" s="133"/>
      <c r="K38" s="133"/>
      <c r="L38" s="133"/>
      <c r="M38" s="133"/>
      <c r="N38" s="133"/>
      <c r="O38" s="133"/>
      <c r="P38" s="133"/>
      <c r="Q38" s="133"/>
      <c r="R38" s="133"/>
      <c r="S38" s="133"/>
    </row>
    <row r="39" spans="1:19" s="59" customFormat="1" ht="27" x14ac:dyDescent="0.25">
      <c r="A39" s="145" t="s">
        <v>185</v>
      </c>
      <c r="B39" s="135" t="s">
        <v>139</v>
      </c>
      <c r="C39" s="134" t="s">
        <v>140</v>
      </c>
      <c r="D39" s="137"/>
      <c r="E39" s="136"/>
      <c r="F39" s="142">
        <f>SUM(F40:F41)</f>
        <v>2.4700000000000002</v>
      </c>
      <c r="G39" s="138">
        <f>TRUNC(F39*(1+$G$4),2)</f>
        <v>3.06</v>
      </c>
    </row>
    <row r="40" spans="1:19" s="28" customFormat="1" ht="44.25" customHeight="1" x14ac:dyDescent="0.25">
      <c r="A40" s="128">
        <v>91386</v>
      </c>
      <c r="B40" s="38" t="s">
        <v>86</v>
      </c>
      <c r="C40" s="37" t="s">
        <v>81</v>
      </c>
      <c r="D40" s="240">
        <v>1.0500000000000001E-2</v>
      </c>
      <c r="E40" s="127">
        <v>214.49</v>
      </c>
      <c r="F40" s="127">
        <v>2.25</v>
      </c>
      <c r="G40" s="120"/>
    </row>
    <row r="41" spans="1:19" s="28" customFormat="1" ht="44.25" customHeight="1" x14ac:dyDescent="0.25">
      <c r="A41" s="128">
        <v>91387</v>
      </c>
      <c r="B41" s="38" t="s">
        <v>86</v>
      </c>
      <c r="C41" s="37" t="s">
        <v>85</v>
      </c>
      <c r="D41" s="240">
        <v>4.4999999999999997E-3</v>
      </c>
      <c r="E41" s="127">
        <v>49.37</v>
      </c>
      <c r="F41" s="127">
        <v>0.22</v>
      </c>
      <c r="G41" s="120"/>
    </row>
    <row r="42" spans="1:19" s="28" customFormat="1" x14ac:dyDescent="0.25">
      <c r="A42" s="52"/>
      <c r="B42" s="54"/>
      <c r="C42" s="52"/>
      <c r="D42" s="61"/>
      <c r="E42" s="61"/>
      <c r="F42" s="61"/>
      <c r="G42" s="52"/>
    </row>
    <row r="43" spans="1:19" x14ac:dyDescent="0.25">
      <c r="A43" s="53"/>
      <c r="B43" s="54"/>
      <c r="C43" s="53"/>
      <c r="D43" s="56"/>
      <c r="E43" s="53"/>
      <c r="F43" s="57"/>
      <c r="G43" s="53"/>
    </row>
    <row r="44" spans="1:19" x14ac:dyDescent="0.25">
      <c r="A44" s="53"/>
      <c r="B44" s="54"/>
      <c r="C44" s="53"/>
      <c r="D44" s="56"/>
      <c r="E44" s="53"/>
      <c r="F44" s="57"/>
      <c r="G44" s="53"/>
    </row>
    <row r="45" spans="1:19" x14ac:dyDescent="0.25">
      <c r="A45" s="53"/>
      <c r="B45" s="54"/>
      <c r="C45" s="53"/>
      <c r="D45" s="53"/>
      <c r="E45" s="53"/>
      <c r="F45" s="57"/>
      <c r="G45" s="53"/>
    </row>
    <row r="46" spans="1:19" x14ac:dyDescent="0.25">
      <c r="A46" s="357" t="s">
        <v>192</v>
      </c>
      <c r="B46" s="358"/>
      <c r="C46" s="358"/>
      <c r="D46" s="358"/>
      <c r="E46" s="358"/>
      <c r="F46" s="358"/>
      <c r="G46" s="359"/>
    </row>
    <row r="47" spans="1:19" x14ac:dyDescent="0.25">
      <c r="A47" s="360"/>
      <c r="B47" s="361"/>
      <c r="C47" s="361"/>
      <c r="D47" s="361"/>
      <c r="E47" s="361"/>
      <c r="F47" s="361"/>
      <c r="G47" s="362"/>
    </row>
    <row r="48" spans="1:19" x14ac:dyDescent="0.25">
      <c r="A48" s="360"/>
      <c r="B48" s="361"/>
      <c r="C48" s="361"/>
      <c r="D48" s="361"/>
      <c r="E48" s="361"/>
      <c r="F48" s="361"/>
      <c r="G48" s="362"/>
    </row>
    <row r="49" spans="1:18" x14ac:dyDescent="0.25">
      <c r="A49" s="360"/>
      <c r="B49" s="361"/>
      <c r="C49" s="361"/>
      <c r="D49" s="361"/>
      <c r="E49" s="361"/>
      <c r="F49" s="361"/>
      <c r="G49" s="362"/>
    </row>
    <row r="50" spans="1:18" ht="12" customHeight="1" x14ac:dyDescent="0.25">
      <c r="A50" s="363"/>
      <c r="B50" s="364"/>
      <c r="C50" s="364"/>
      <c r="D50" s="364"/>
      <c r="E50" s="364"/>
      <c r="F50" s="364"/>
      <c r="G50" s="365"/>
    </row>
    <row r="51" spans="1:18" ht="12" customHeight="1" x14ac:dyDescent="0.25">
      <c r="A51" s="148"/>
      <c r="B51" s="149"/>
      <c r="C51" s="149"/>
      <c r="D51" s="149"/>
      <c r="E51" s="149"/>
      <c r="F51" s="149"/>
      <c r="G51" s="150"/>
    </row>
    <row r="52" spans="1:18" ht="12" customHeight="1" x14ac:dyDescent="0.25">
      <c r="A52" s="148"/>
      <c r="B52" s="149"/>
      <c r="C52" s="149"/>
      <c r="D52" s="149"/>
      <c r="E52" s="149"/>
      <c r="F52" s="149"/>
      <c r="G52" s="150"/>
    </row>
    <row r="53" spans="1:18" ht="12" customHeight="1" x14ac:dyDescent="0.25">
      <c r="A53" s="148"/>
      <c r="B53" s="149"/>
      <c r="C53" s="149"/>
      <c r="D53" s="149"/>
      <c r="E53" s="149"/>
      <c r="F53" s="149"/>
      <c r="G53" s="150"/>
    </row>
    <row r="54" spans="1:18" ht="12" customHeight="1" x14ac:dyDescent="0.25">
      <c r="A54" s="148"/>
      <c r="B54" s="149"/>
      <c r="C54" s="149"/>
      <c r="D54" s="149"/>
      <c r="E54" s="149"/>
      <c r="F54" s="149"/>
      <c r="G54" s="150"/>
    </row>
    <row r="55" spans="1:18" ht="12" customHeight="1" x14ac:dyDescent="0.25">
      <c r="A55" s="148"/>
      <c r="B55" s="149"/>
      <c r="C55" s="149"/>
      <c r="D55" s="149"/>
      <c r="E55" s="149"/>
      <c r="F55" s="149"/>
      <c r="G55" s="150"/>
    </row>
    <row r="56" spans="1:18" x14ac:dyDescent="0.25">
      <c r="A56" s="57"/>
      <c r="B56" s="58"/>
      <c r="C56" s="57"/>
      <c r="D56" s="53"/>
      <c r="E56" s="53"/>
      <c r="F56" s="53"/>
      <c r="G56" s="26"/>
    </row>
    <row r="57" spans="1:18" x14ac:dyDescent="0.25">
      <c r="A57" s="337" t="s">
        <v>106</v>
      </c>
      <c r="B57" s="323"/>
      <c r="C57" s="323"/>
      <c r="D57" s="323"/>
      <c r="E57" s="323"/>
      <c r="F57" s="323"/>
      <c r="G57" s="323"/>
      <c r="H57" s="113"/>
      <c r="I57" s="113"/>
      <c r="J57" s="113"/>
      <c r="K57" s="113"/>
      <c r="L57" s="113"/>
      <c r="M57" s="113"/>
      <c r="N57" s="113"/>
      <c r="O57" s="113"/>
      <c r="P57" s="113"/>
      <c r="Q57" s="113"/>
      <c r="R57" s="116"/>
    </row>
    <row r="58" spans="1:18" x14ac:dyDescent="0.25">
      <c r="A58" s="337" t="s">
        <v>105</v>
      </c>
      <c r="B58" s="323"/>
      <c r="C58" s="323"/>
      <c r="D58" s="323"/>
      <c r="E58" s="323"/>
      <c r="F58" s="323"/>
      <c r="G58" s="323"/>
      <c r="H58" s="113"/>
      <c r="I58" s="113"/>
      <c r="J58" s="113"/>
      <c r="K58" s="113"/>
      <c r="L58" s="113"/>
      <c r="M58" s="113"/>
      <c r="N58" s="113"/>
      <c r="O58" s="113"/>
      <c r="P58" s="113"/>
      <c r="Q58" s="113"/>
      <c r="R58" s="116"/>
    </row>
    <row r="59" spans="1:18" x14ac:dyDescent="0.25">
      <c r="A59" s="337" t="s">
        <v>129</v>
      </c>
      <c r="B59" s="323"/>
      <c r="C59" s="323"/>
      <c r="D59" s="323"/>
      <c r="E59" s="323"/>
      <c r="F59" s="323"/>
      <c r="G59" s="323"/>
      <c r="H59" s="113"/>
      <c r="I59" s="113"/>
      <c r="J59" s="113"/>
      <c r="K59" s="113"/>
      <c r="L59" s="113"/>
      <c r="M59" s="113"/>
      <c r="N59" s="113"/>
      <c r="O59" s="113"/>
      <c r="P59" s="113"/>
      <c r="Q59" s="113"/>
      <c r="R59" s="116"/>
    </row>
    <row r="60" spans="1:18" x14ac:dyDescent="0.25">
      <c r="A60" s="337" t="s">
        <v>135</v>
      </c>
      <c r="B60" s="323"/>
      <c r="C60" s="323"/>
      <c r="D60" s="323"/>
      <c r="E60" s="323"/>
      <c r="F60" s="323"/>
      <c r="G60" s="323"/>
      <c r="H60" s="113"/>
      <c r="I60" s="113"/>
      <c r="J60" s="113"/>
      <c r="K60" s="113"/>
      <c r="L60" s="113"/>
      <c r="M60" s="113"/>
      <c r="N60" s="113"/>
      <c r="O60" s="113"/>
      <c r="P60" s="113"/>
      <c r="Q60" s="113"/>
      <c r="R60" s="116"/>
    </row>
    <row r="61" spans="1:18" x14ac:dyDescent="0.25">
      <c r="A61" s="337" t="s">
        <v>130</v>
      </c>
      <c r="B61" s="323"/>
      <c r="C61" s="323"/>
      <c r="D61" s="323"/>
      <c r="E61" s="323"/>
      <c r="F61" s="323"/>
      <c r="G61" s="323"/>
      <c r="H61" s="113"/>
      <c r="I61" s="113"/>
      <c r="J61" s="113"/>
      <c r="K61" s="113"/>
      <c r="L61" s="113"/>
      <c r="M61" s="113"/>
      <c r="N61" s="113"/>
      <c r="O61" s="113"/>
      <c r="P61" s="113"/>
      <c r="Q61" s="113"/>
      <c r="R61" s="116"/>
    </row>
    <row r="62" spans="1:18" x14ac:dyDescent="0.25">
      <c r="A62" s="337" t="s">
        <v>136</v>
      </c>
      <c r="B62" s="323"/>
      <c r="C62" s="323"/>
      <c r="D62" s="323"/>
      <c r="E62" s="323"/>
      <c r="F62" s="323"/>
      <c r="G62" s="323"/>
      <c r="H62" s="113"/>
      <c r="I62" s="113"/>
      <c r="J62" s="113"/>
      <c r="K62" s="113"/>
      <c r="L62" s="113"/>
      <c r="M62" s="113"/>
      <c r="N62" s="113"/>
      <c r="O62" s="113"/>
      <c r="P62" s="113"/>
      <c r="Q62" s="113"/>
      <c r="R62" s="116"/>
    </row>
    <row r="63" spans="1:18" x14ac:dyDescent="0.25">
      <c r="A63" s="53"/>
      <c r="B63" s="54"/>
      <c r="C63" s="53"/>
      <c r="D63" s="56"/>
      <c r="E63" s="53"/>
      <c r="F63" s="57"/>
      <c r="G63" s="26"/>
    </row>
    <row r="64" spans="1:18" x14ac:dyDescent="0.25">
      <c r="A64" s="53"/>
      <c r="B64" s="54"/>
      <c r="C64" s="53"/>
      <c r="D64" s="56"/>
      <c r="E64" s="53"/>
      <c r="F64" s="57"/>
      <c r="G64" s="26"/>
    </row>
    <row r="65" spans="1:7" x14ac:dyDescent="0.25">
      <c r="A65" s="53"/>
      <c r="B65" s="54"/>
      <c r="C65" s="53"/>
      <c r="D65" s="53"/>
      <c r="E65" s="53"/>
      <c r="F65" s="57"/>
      <c r="G65" s="26"/>
    </row>
    <row r="66" spans="1:7" x14ac:dyDescent="0.25">
      <c r="A66" s="53"/>
      <c r="B66" s="54"/>
      <c r="C66" s="53"/>
      <c r="D66" s="53"/>
      <c r="E66" s="53"/>
      <c r="F66" s="57"/>
      <c r="G66" s="26"/>
    </row>
    <row r="67" spans="1:7" x14ac:dyDescent="0.25">
      <c r="A67" s="53"/>
      <c r="B67" s="54"/>
      <c r="C67" s="53"/>
      <c r="D67" s="53"/>
      <c r="E67" s="53"/>
      <c r="F67" s="53"/>
      <c r="G67" s="26"/>
    </row>
    <row r="68" spans="1:7" x14ac:dyDescent="0.25">
      <c r="A68" s="57"/>
      <c r="B68" s="58"/>
      <c r="C68" s="57"/>
      <c r="D68" s="57"/>
      <c r="E68" s="57"/>
      <c r="F68" s="57"/>
      <c r="G68" s="26"/>
    </row>
    <row r="69" spans="1:7" x14ac:dyDescent="0.25">
      <c r="A69" s="57"/>
      <c r="B69" s="58"/>
      <c r="C69" s="57"/>
      <c r="D69" s="53"/>
      <c r="E69" s="53"/>
      <c r="F69" s="53"/>
      <c r="G69" s="26"/>
    </row>
    <row r="70" spans="1:7" x14ac:dyDescent="0.25">
      <c r="A70" s="53"/>
      <c r="B70" s="54"/>
      <c r="C70" s="53"/>
      <c r="D70" s="55"/>
      <c r="E70" s="55"/>
      <c r="F70" s="55"/>
      <c r="G70" s="26"/>
    </row>
    <row r="71" spans="1:7" x14ac:dyDescent="0.25">
      <c r="A71" s="53"/>
      <c r="B71" s="54"/>
      <c r="C71" s="53"/>
      <c r="D71" s="55"/>
      <c r="E71" s="55"/>
      <c r="F71" s="55"/>
      <c r="G71" s="26"/>
    </row>
    <row r="72" spans="1:7" x14ac:dyDescent="0.25">
      <c r="A72" s="53"/>
      <c r="B72" s="54"/>
      <c r="C72" s="53"/>
      <c r="D72" s="55"/>
      <c r="E72" s="55"/>
      <c r="F72" s="55"/>
      <c r="G72" s="26"/>
    </row>
    <row r="73" spans="1:7" x14ac:dyDescent="0.25">
      <c r="A73" s="53"/>
      <c r="B73" s="54"/>
      <c r="C73" s="53"/>
      <c r="D73" s="55"/>
      <c r="E73" s="55"/>
      <c r="F73" s="55"/>
      <c r="G73" s="26"/>
    </row>
    <row r="74" spans="1:7" x14ac:dyDescent="0.25">
      <c r="A74" s="53"/>
      <c r="B74" s="54"/>
      <c r="C74" s="53"/>
      <c r="D74" s="53"/>
      <c r="E74" s="53"/>
      <c r="F74" s="53"/>
      <c r="G74" s="26"/>
    </row>
    <row r="75" spans="1:7" x14ac:dyDescent="0.25">
      <c r="A75" s="53"/>
      <c r="B75" s="54"/>
      <c r="C75" s="53"/>
      <c r="D75" s="56"/>
      <c r="E75" s="53"/>
      <c r="F75" s="57"/>
      <c r="G75" s="26"/>
    </row>
    <row r="76" spans="1:7" x14ac:dyDescent="0.25">
      <c r="A76" s="53"/>
      <c r="B76" s="54"/>
      <c r="C76" s="53"/>
      <c r="D76" s="56"/>
      <c r="E76" s="53"/>
      <c r="F76" s="57"/>
      <c r="G76" s="26"/>
    </row>
    <row r="77" spans="1:7" x14ac:dyDescent="0.25">
      <c r="A77" s="53"/>
      <c r="B77" s="54"/>
      <c r="C77" s="53"/>
      <c r="D77" s="53"/>
      <c r="E77" s="53"/>
      <c r="F77" s="57"/>
      <c r="G77" s="26"/>
    </row>
    <row r="78" spans="1:7" x14ac:dyDescent="0.25">
      <c r="A78" s="53"/>
      <c r="B78" s="54"/>
      <c r="C78" s="53"/>
      <c r="D78" s="53"/>
      <c r="E78" s="53"/>
      <c r="F78" s="57"/>
      <c r="G78" s="26"/>
    </row>
    <row r="79" spans="1:7" x14ac:dyDescent="0.25">
      <c r="A79" s="53"/>
      <c r="B79" s="54"/>
      <c r="C79" s="53"/>
      <c r="D79" s="53"/>
      <c r="E79" s="53"/>
      <c r="F79" s="53"/>
      <c r="G79" s="26"/>
    </row>
    <row r="80" spans="1:7" x14ac:dyDescent="0.25">
      <c r="A80" s="57"/>
      <c r="B80" s="58"/>
      <c r="C80" s="57"/>
      <c r="D80" s="57"/>
      <c r="E80" s="57"/>
      <c r="F80" s="57"/>
      <c r="G80" s="26"/>
    </row>
    <row r="81" spans="1:7" x14ac:dyDescent="0.25">
      <c r="A81" s="57"/>
      <c r="B81" s="58"/>
      <c r="C81" s="57"/>
      <c r="D81" s="53"/>
      <c r="E81" s="53"/>
      <c r="F81" s="53"/>
      <c r="G81" s="26"/>
    </row>
    <row r="82" spans="1:7" x14ac:dyDescent="0.25">
      <c r="A82" s="53"/>
      <c r="B82" s="54"/>
      <c r="C82" s="53"/>
      <c r="D82" s="55"/>
      <c r="E82" s="55"/>
      <c r="F82" s="55"/>
      <c r="G82" s="26"/>
    </row>
    <row r="83" spans="1:7" x14ac:dyDescent="0.25">
      <c r="A83" s="53"/>
      <c r="B83" s="54"/>
      <c r="C83" s="53"/>
      <c r="D83" s="55"/>
      <c r="E83" s="55"/>
      <c r="F83" s="55"/>
      <c r="G83" s="26"/>
    </row>
    <row r="84" spans="1:7" x14ac:dyDescent="0.25">
      <c r="A84" s="53"/>
      <c r="B84" s="54"/>
      <c r="C84" s="53"/>
      <c r="D84" s="55"/>
      <c r="E84" s="55"/>
      <c r="F84" s="55"/>
      <c r="G84" s="26"/>
    </row>
    <row r="85" spans="1:7" x14ac:dyDescent="0.25">
      <c r="A85" s="53"/>
      <c r="B85" s="54"/>
      <c r="C85" s="53"/>
      <c r="D85" s="55"/>
      <c r="E85" s="55"/>
      <c r="F85" s="55"/>
      <c r="G85" s="26"/>
    </row>
    <row r="86" spans="1:7" x14ac:dyDescent="0.25">
      <c r="A86" s="53"/>
      <c r="B86" s="54"/>
      <c r="C86" s="53"/>
      <c r="D86" s="53"/>
      <c r="E86" s="53"/>
      <c r="F86" s="53"/>
      <c r="G86" s="26"/>
    </row>
    <row r="87" spans="1:7" x14ac:dyDescent="0.25">
      <c r="A87" s="53"/>
      <c r="B87" s="54"/>
      <c r="C87" s="53"/>
      <c r="D87" s="56"/>
      <c r="E87" s="53"/>
      <c r="F87" s="57"/>
      <c r="G87" s="26"/>
    </row>
    <row r="88" spans="1:7" x14ac:dyDescent="0.25">
      <c r="A88" s="53"/>
      <c r="B88" s="54"/>
      <c r="C88" s="53"/>
      <c r="D88" s="56"/>
      <c r="E88" s="53"/>
      <c r="F88" s="57"/>
      <c r="G88" s="26"/>
    </row>
    <row r="89" spans="1:7" x14ac:dyDescent="0.25">
      <c r="A89" s="53"/>
      <c r="B89" s="54"/>
      <c r="C89" s="53"/>
      <c r="D89" s="53"/>
      <c r="E89" s="53"/>
      <c r="F89" s="57"/>
      <c r="G89" s="26"/>
    </row>
    <row r="90" spans="1:7" x14ac:dyDescent="0.25">
      <c r="A90" s="53"/>
      <c r="B90" s="54"/>
      <c r="C90" s="53"/>
      <c r="D90" s="53"/>
      <c r="E90" s="53"/>
      <c r="F90" s="57"/>
      <c r="G90" s="26"/>
    </row>
    <row r="91" spans="1:7" x14ac:dyDescent="0.25">
      <c r="A91" s="53"/>
      <c r="B91" s="54"/>
      <c r="C91" s="53"/>
      <c r="D91" s="53"/>
      <c r="E91" s="53"/>
      <c r="F91" s="53"/>
      <c r="G91" s="26"/>
    </row>
    <row r="92" spans="1:7" x14ac:dyDescent="0.25">
      <c r="A92" s="57"/>
      <c r="B92" s="58"/>
      <c r="C92" s="57"/>
      <c r="D92" s="57"/>
      <c r="E92" s="57"/>
      <c r="F92" s="57"/>
      <c r="G92" s="26"/>
    </row>
    <row r="93" spans="1:7" x14ac:dyDescent="0.25">
      <c r="A93" s="57"/>
      <c r="B93" s="58"/>
      <c r="C93" s="57"/>
      <c r="D93" s="53"/>
      <c r="E93" s="53"/>
      <c r="F93" s="53"/>
      <c r="G93" s="26"/>
    </row>
    <row r="94" spans="1:7" x14ac:dyDescent="0.25">
      <c r="A94" s="53"/>
      <c r="B94" s="54"/>
      <c r="C94" s="53"/>
      <c r="D94" s="55"/>
      <c r="E94" s="55"/>
      <c r="F94" s="55"/>
      <c r="G94" s="26"/>
    </row>
    <row r="95" spans="1:7" x14ac:dyDescent="0.25">
      <c r="A95" s="53"/>
      <c r="B95" s="54"/>
      <c r="C95" s="53"/>
      <c r="D95" s="55"/>
      <c r="E95" s="55"/>
      <c r="F95" s="55"/>
      <c r="G95" s="26"/>
    </row>
    <row r="96" spans="1:7" x14ac:dyDescent="0.25">
      <c r="A96" s="53"/>
      <c r="B96" s="54"/>
      <c r="C96" s="53"/>
      <c r="D96" s="55"/>
      <c r="E96" s="55"/>
      <c r="F96" s="55"/>
      <c r="G96" s="26"/>
    </row>
    <row r="97" spans="1:7" x14ac:dyDescent="0.25">
      <c r="A97" s="53"/>
      <c r="B97" s="54"/>
      <c r="C97" s="53"/>
      <c r="D97" s="55"/>
      <c r="E97" s="55"/>
      <c r="F97" s="55"/>
      <c r="G97" s="26"/>
    </row>
    <row r="98" spans="1:7" x14ac:dyDescent="0.25">
      <c r="A98" s="53"/>
      <c r="B98" s="54"/>
      <c r="C98" s="53"/>
      <c r="D98" s="55"/>
      <c r="E98" s="55"/>
      <c r="F98" s="55"/>
      <c r="G98" s="26"/>
    </row>
    <row r="99" spans="1:7" x14ac:dyDescent="0.25">
      <c r="A99" s="53"/>
      <c r="B99" s="54"/>
      <c r="C99" s="53"/>
      <c r="D99" s="53"/>
      <c r="E99" s="53"/>
      <c r="F99" s="53"/>
      <c r="G99" s="26"/>
    </row>
    <row r="100" spans="1:7" x14ac:dyDescent="0.25">
      <c r="A100" s="53"/>
      <c r="B100" s="54"/>
      <c r="C100" s="53"/>
      <c r="D100" s="56"/>
      <c r="E100" s="53"/>
      <c r="F100" s="57"/>
      <c r="G100" s="26"/>
    </row>
    <row r="101" spans="1:7" x14ac:dyDescent="0.25">
      <c r="A101" s="53"/>
      <c r="B101" s="54"/>
      <c r="C101" s="53"/>
      <c r="D101" s="56"/>
      <c r="E101" s="53"/>
      <c r="F101" s="57"/>
      <c r="G101" s="26"/>
    </row>
    <row r="102" spans="1:7" x14ac:dyDescent="0.25">
      <c r="A102" s="53"/>
      <c r="B102" s="54"/>
      <c r="C102" s="53"/>
      <c r="D102" s="53"/>
      <c r="E102" s="53"/>
      <c r="F102" s="57"/>
      <c r="G102" s="26"/>
    </row>
    <row r="103" spans="1:7" x14ac:dyDescent="0.25">
      <c r="A103" s="53"/>
      <c r="B103" s="54"/>
      <c r="C103" s="53"/>
      <c r="D103" s="53"/>
      <c r="E103" s="53"/>
      <c r="F103" s="57"/>
      <c r="G103" s="26"/>
    </row>
    <row r="104" spans="1:7" x14ac:dyDescent="0.25">
      <c r="A104" s="53"/>
      <c r="B104" s="54"/>
      <c r="C104" s="53"/>
      <c r="D104" s="53"/>
      <c r="E104" s="53"/>
      <c r="F104" s="53"/>
      <c r="G104" s="26"/>
    </row>
    <row r="105" spans="1:7" x14ac:dyDescent="0.25">
      <c r="A105" s="57"/>
      <c r="B105" s="58"/>
      <c r="C105" s="57"/>
      <c r="D105" s="57"/>
      <c r="E105" s="57"/>
      <c r="F105" s="57"/>
      <c r="G105" s="26"/>
    </row>
    <row r="106" spans="1:7" x14ac:dyDescent="0.25">
      <c r="A106" s="57"/>
      <c r="B106" s="58"/>
      <c r="C106" s="57"/>
      <c r="D106" s="53"/>
      <c r="E106" s="53"/>
      <c r="F106" s="53"/>
      <c r="G106" s="26"/>
    </row>
    <row r="107" spans="1:7" x14ac:dyDescent="0.25">
      <c r="A107" s="53"/>
      <c r="B107" s="54"/>
      <c r="C107" s="53"/>
      <c r="D107" s="55"/>
      <c r="E107" s="55"/>
      <c r="F107" s="55"/>
      <c r="G107" s="26"/>
    </row>
    <row r="108" spans="1:7" x14ac:dyDescent="0.25">
      <c r="A108" s="53"/>
      <c r="B108" s="54"/>
      <c r="C108" s="53"/>
      <c r="D108" s="55"/>
      <c r="E108" s="55"/>
      <c r="F108" s="55"/>
      <c r="G108" s="26"/>
    </row>
    <row r="109" spans="1:7" x14ac:dyDescent="0.25">
      <c r="A109" s="53"/>
      <c r="B109" s="54"/>
      <c r="C109" s="53"/>
      <c r="D109" s="55"/>
      <c r="E109" s="55"/>
      <c r="F109" s="55"/>
      <c r="G109" s="26"/>
    </row>
    <row r="110" spans="1:7" x14ac:dyDescent="0.25">
      <c r="A110" s="53"/>
      <c r="B110" s="54"/>
      <c r="C110" s="53"/>
      <c r="D110" s="55"/>
      <c r="E110" s="55"/>
      <c r="F110" s="55"/>
      <c r="G110" s="26"/>
    </row>
    <row r="111" spans="1:7" x14ac:dyDescent="0.25">
      <c r="A111" s="53"/>
      <c r="B111" s="54"/>
      <c r="C111" s="53"/>
      <c r="D111" s="55"/>
      <c r="E111" s="55"/>
      <c r="F111" s="55"/>
      <c r="G111" s="26"/>
    </row>
    <row r="112" spans="1:7" x14ac:dyDescent="0.25">
      <c r="A112" s="53"/>
      <c r="B112" s="54"/>
      <c r="C112" s="53"/>
      <c r="D112" s="53"/>
      <c r="E112" s="53"/>
      <c r="F112" s="53"/>
      <c r="G112" s="26"/>
    </row>
    <row r="113" spans="1:7" x14ac:dyDescent="0.25">
      <c r="A113" s="53"/>
      <c r="B113" s="54"/>
      <c r="C113" s="53"/>
      <c r="D113" s="56"/>
      <c r="E113" s="53"/>
      <c r="F113" s="57"/>
      <c r="G113" s="26"/>
    </row>
    <row r="114" spans="1:7" x14ac:dyDescent="0.25">
      <c r="A114" s="53"/>
      <c r="B114" s="54"/>
      <c r="C114" s="53"/>
      <c r="D114" s="56"/>
      <c r="E114" s="53"/>
      <c r="F114" s="57"/>
      <c r="G114" s="26"/>
    </row>
    <row r="115" spans="1:7" x14ac:dyDescent="0.25">
      <c r="A115" s="53"/>
      <c r="B115" s="54"/>
      <c r="C115" s="53"/>
      <c r="D115" s="53"/>
      <c r="E115" s="53"/>
      <c r="F115" s="57"/>
      <c r="G115" s="26"/>
    </row>
    <row r="116" spans="1:7" x14ac:dyDescent="0.25">
      <c r="A116" s="53"/>
      <c r="B116" s="54"/>
      <c r="C116" s="53"/>
      <c r="D116" s="53"/>
      <c r="E116" s="53"/>
      <c r="F116" s="57"/>
      <c r="G116" s="26"/>
    </row>
    <row r="117" spans="1:7" x14ac:dyDescent="0.25">
      <c r="A117" s="53"/>
      <c r="B117" s="54"/>
      <c r="C117" s="53"/>
      <c r="D117" s="53"/>
      <c r="E117" s="53"/>
      <c r="F117" s="53"/>
      <c r="G117" s="26"/>
    </row>
    <row r="118" spans="1:7" x14ac:dyDescent="0.25">
      <c r="A118" s="57"/>
      <c r="B118" s="58"/>
      <c r="C118" s="57"/>
      <c r="D118" s="57"/>
      <c r="E118" s="57"/>
      <c r="F118" s="57"/>
      <c r="G118" s="26"/>
    </row>
    <row r="119" spans="1:7" x14ac:dyDescent="0.25">
      <c r="A119" s="57"/>
      <c r="B119" s="58"/>
      <c r="C119" s="57"/>
      <c r="D119" s="53"/>
      <c r="E119" s="53"/>
      <c r="F119" s="53"/>
      <c r="G119" s="26"/>
    </row>
    <row r="120" spans="1:7" x14ac:dyDescent="0.25">
      <c r="A120" s="53"/>
      <c r="B120" s="54"/>
      <c r="C120" s="53"/>
      <c r="D120" s="55"/>
      <c r="E120" s="55"/>
      <c r="F120" s="55"/>
      <c r="G120" s="26"/>
    </row>
    <row r="121" spans="1:7" x14ac:dyDescent="0.25">
      <c r="A121" s="53"/>
      <c r="B121" s="54"/>
      <c r="C121" s="53"/>
      <c r="D121" s="55"/>
      <c r="E121" s="55"/>
      <c r="F121" s="55"/>
      <c r="G121" s="26"/>
    </row>
    <row r="122" spans="1:7" x14ac:dyDescent="0.25">
      <c r="A122" s="53"/>
      <c r="B122" s="54"/>
      <c r="C122" s="53"/>
      <c r="D122" s="55"/>
      <c r="E122" s="55"/>
      <c r="F122" s="55"/>
      <c r="G122" s="26"/>
    </row>
    <row r="123" spans="1:7" x14ac:dyDescent="0.25">
      <c r="A123" s="53"/>
      <c r="B123" s="54"/>
      <c r="C123" s="53"/>
      <c r="D123" s="55"/>
      <c r="E123" s="55"/>
      <c r="F123" s="55"/>
      <c r="G123" s="26"/>
    </row>
    <row r="124" spans="1:7" x14ac:dyDescent="0.25">
      <c r="A124" s="53"/>
      <c r="B124" s="54"/>
      <c r="C124" s="53"/>
      <c r="D124" s="55"/>
      <c r="E124" s="55"/>
      <c r="F124" s="55"/>
      <c r="G124" s="26"/>
    </row>
    <row r="125" spans="1:7" x14ac:dyDescent="0.25">
      <c r="A125" s="53"/>
      <c r="B125" s="54"/>
      <c r="C125" s="53"/>
      <c r="D125" s="53"/>
      <c r="E125" s="53"/>
      <c r="F125" s="53"/>
      <c r="G125" s="26"/>
    </row>
    <row r="126" spans="1:7" x14ac:dyDescent="0.25">
      <c r="A126" s="53"/>
      <c r="B126" s="54"/>
      <c r="C126" s="53"/>
      <c r="D126" s="56"/>
      <c r="E126" s="53"/>
      <c r="F126" s="57"/>
      <c r="G126" s="26"/>
    </row>
    <row r="127" spans="1:7" x14ac:dyDescent="0.25">
      <c r="A127" s="53"/>
      <c r="B127" s="54"/>
      <c r="C127" s="53"/>
      <c r="D127" s="56"/>
      <c r="E127" s="53"/>
      <c r="F127" s="57"/>
      <c r="G127" s="26"/>
    </row>
    <row r="128" spans="1:7" x14ac:dyDescent="0.25">
      <c r="A128" s="53"/>
      <c r="B128" s="54"/>
      <c r="C128" s="53"/>
      <c r="D128" s="53"/>
      <c r="E128" s="53"/>
      <c r="F128" s="57"/>
      <c r="G128" s="26"/>
    </row>
    <row r="129" spans="1:7" x14ac:dyDescent="0.25">
      <c r="A129" s="53"/>
      <c r="B129" s="54"/>
      <c r="C129" s="53"/>
      <c r="D129" s="53"/>
      <c r="E129" s="53"/>
      <c r="F129" s="57"/>
      <c r="G129" s="26"/>
    </row>
    <row r="130" spans="1:7" x14ac:dyDescent="0.25">
      <c r="A130" s="53"/>
      <c r="B130" s="54"/>
      <c r="C130" s="53"/>
      <c r="D130" s="53"/>
      <c r="E130" s="53"/>
      <c r="F130" s="53"/>
      <c r="G130" s="26"/>
    </row>
    <row r="131" spans="1:7" x14ac:dyDescent="0.25">
      <c r="A131" s="57"/>
      <c r="B131" s="58"/>
      <c r="C131" s="57"/>
      <c r="D131" s="57"/>
      <c r="E131" s="57"/>
      <c r="F131" s="57"/>
      <c r="G131" s="26"/>
    </row>
    <row r="132" spans="1:7" x14ac:dyDescent="0.25">
      <c r="A132" s="57"/>
      <c r="B132" s="58"/>
      <c r="C132" s="57"/>
      <c r="D132" s="53"/>
      <c r="E132" s="53"/>
      <c r="F132" s="53"/>
      <c r="G132" s="26"/>
    </row>
    <row r="133" spans="1:7" x14ac:dyDescent="0.25">
      <c r="A133" s="53"/>
      <c r="B133" s="54"/>
      <c r="C133" s="53"/>
      <c r="D133" s="55"/>
      <c r="E133" s="55"/>
      <c r="F133" s="55"/>
      <c r="G133" s="26"/>
    </row>
    <row r="134" spans="1:7" x14ac:dyDescent="0.25">
      <c r="A134" s="53"/>
      <c r="B134" s="54"/>
      <c r="C134" s="53"/>
      <c r="D134" s="55"/>
      <c r="E134" s="55"/>
      <c r="F134" s="55"/>
      <c r="G134" s="26"/>
    </row>
    <row r="135" spans="1:7" x14ac:dyDescent="0.25">
      <c r="A135" s="53"/>
      <c r="B135" s="54"/>
      <c r="C135" s="53"/>
      <c r="D135" s="55"/>
      <c r="E135" s="55"/>
      <c r="F135" s="55"/>
      <c r="G135" s="26"/>
    </row>
    <row r="136" spans="1:7" x14ac:dyDescent="0.25">
      <c r="A136" s="53"/>
      <c r="B136" s="54"/>
      <c r="C136" s="53"/>
      <c r="D136" s="55"/>
      <c r="E136" s="55"/>
      <c r="F136" s="55"/>
      <c r="G136" s="26"/>
    </row>
    <row r="137" spans="1:7" x14ac:dyDescent="0.25">
      <c r="A137" s="53"/>
      <c r="B137" s="54"/>
      <c r="C137" s="53"/>
      <c r="D137" s="55"/>
      <c r="E137" s="55"/>
      <c r="F137" s="55"/>
      <c r="G137" s="26"/>
    </row>
    <row r="138" spans="1:7" x14ac:dyDescent="0.25">
      <c r="A138" s="53"/>
      <c r="B138" s="54"/>
      <c r="C138" s="53"/>
      <c r="D138" s="53"/>
      <c r="E138" s="53"/>
      <c r="F138" s="53"/>
      <c r="G138" s="26"/>
    </row>
    <row r="139" spans="1:7" x14ac:dyDescent="0.25">
      <c r="A139" s="53"/>
      <c r="B139" s="54"/>
      <c r="C139" s="53"/>
      <c r="D139" s="56"/>
      <c r="E139" s="53"/>
      <c r="F139" s="57"/>
      <c r="G139" s="26"/>
    </row>
    <row r="140" spans="1:7" x14ac:dyDescent="0.25">
      <c r="A140" s="53"/>
      <c r="B140" s="54"/>
      <c r="C140" s="53"/>
      <c r="D140" s="56"/>
      <c r="E140" s="53"/>
      <c r="F140" s="57"/>
      <c r="G140" s="26"/>
    </row>
    <row r="141" spans="1:7" x14ac:dyDescent="0.25">
      <c r="A141" s="53"/>
      <c r="B141" s="54"/>
      <c r="C141" s="53"/>
      <c r="D141" s="53"/>
      <c r="E141" s="53"/>
      <c r="F141" s="57"/>
      <c r="G141" s="26"/>
    </row>
    <row r="142" spans="1:7" x14ac:dyDescent="0.25">
      <c r="A142" s="53"/>
      <c r="B142" s="54"/>
      <c r="C142" s="53"/>
      <c r="D142" s="53"/>
      <c r="E142" s="53"/>
      <c r="F142" s="57"/>
      <c r="G142" s="26"/>
    </row>
    <row r="143" spans="1:7" x14ac:dyDescent="0.25">
      <c r="A143" s="53"/>
      <c r="B143" s="54"/>
      <c r="C143" s="53"/>
      <c r="D143" s="53"/>
      <c r="E143" s="53"/>
      <c r="F143" s="53"/>
      <c r="G143" s="26"/>
    </row>
    <row r="144" spans="1:7" x14ac:dyDescent="0.25">
      <c r="A144" s="57"/>
      <c r="B144" s="58"/>
      <c r="C144" s="57"/>
      <c r="D144" s="57"/>
      <c r="E144" s="57"/>
      <c r="F144" s="57"/>
      <c r="G144" s="26"/>
    </row>
    <row r="145" spans="1:7" x14ac:dyDescent="0.25">
      <c r="A145" s="57"/>
      <c r="B145" s="58"/>
      <c r="C145" s="57"/>
      <c r="D145" s="53"/>
      <c r="E145" s="53"/>
      <c r="F145" s="53"/>
      <c r="G145" s="26"/>
    </row>
    <row r="146" spans="1:7" x14ac:dyDescent="0.25">
      <c r="A146" s="53"/>
      <c r="B146" s="54"/>
      <c r="C146" s="53"/>
      <c r="D146" s="55"/>
      <c r="E146" s="55"/>
      <c r="F146" s="55"/>
      <c r="G146" s="26"/>
    </row>
    <row r="147" spans="1:7" x14ac:dyDescent="0.25">
      <c r="A147" s="53"/>
      <c r="B147" s="54"/>
      <c r="C147" s="53"/>
      <c r="D147" s="55"/>
      <c r="E147" s="55"/>
      <c r="F147" s="55"/>
      <c r="G147" s="26"/>
    </row>
    <row r="148" spans="1:7" x14ac:dyDescent="0.25">
      <c r="A148" s="53"/>
      <c r="B148" s="54"/>
      <c r="C148" s="53"/>
      <c r="D148" s="55"/>
      <c r="E148" s="55"/>
      <c r="F148" s="55"/>
      <c r="G148" s="26"/>
    </row>
    <row r="149" spans="1:7" x14ac:dyDescent="0.25">
      <c r="A149" s="53"/>
      <c r="B149" s="54"/>
      <c r="C149" s="53"/>
      <c r="D149" s="55"/>
      <c r="E149" s="55"/>
      <c r="F149" s="55"/>
      <c r="G149" s="26"/>
    </row>
    <row r="150" spans="1:7" x14ac:dyDescent="0.25">
      <c r="A150" s="53"/>
      <c r="B150" s="54"/>
      <c r="C150" s="53"/>
      <c r="D150" s="55"/>
      <c r="E150" s="55"/>
      <c r="F150" s="55"/>
      <c r="G150" s="26"/>
    </row>
    <row r="151" spans="1:7" x14ac:dyDescent="0.25">
      <c r="A151" s="53"/>
      <c r="B151" s="54"/>
      <c r="C151" s="53"/>
      <c r="D151" s="53"/>
      <c r="E151" s="53"/>
      <c r="F151" s="53"/>
      <c r="G151" s="26"/>
    </row>
    <row r="152" spans="1:7" x14ac:dyDescent="0.25">
      <c r="A152" s="53"/>
      <c r="B152" s="54"/>
      <c r="C152" s="53"/>
      <c r="D152" s="56"/>
      <c r="E152" s="53"/>
      <c r="F152" s="57"/>
      <c r="G152" s="26"/>
    </row>
    <row r="153" spans="1:7" x14ac:dyDescent="0.25">
      <c r="A153" s="53"/>
      <c r="B153" s="54"/>
      <c r="C153" s="53"/>
      <c r="D153" s="56"/>
      <c r="E153" s="53"/>
      <c r="F153" s="57"/>
      <c r="G153" s="26"/>
    </row>
    <row r="154" spans="1:7" x14ac:dyDescent="0.25">
      <c r="A154" s="53"/>
      <c r="B154" s="54"/>
      <c r="C154" s="53"/>
      <c r="D154" s="53"/>
      <c r="E154" s="53"/>
      <c r="F154" s="57"/>
      <c r="G154" s="26"/>
    </row>
    <row r="155" spans="1:7" x14ac:dyDescent="0.25">
      <c r="A155" s="53"/>
      <c r="B155" s="54"/>
      <c r="C155" s="53"/>
      <c r="D155" s="53"/>
      <c r="E155" s="53"/>
      <c r="F155" s="57"/>
      <c r="G155" s="26"/>
    </row>
    <row r="156" spans="1:7" x14ac:dyDescent="0.25">
      <c r="A156" s="53"/>
      <c r="B156" s="54"/>
      <c r="C156" s="53"/>
      <c r="D156" s="53"/>
      <c r="E156" s="53"/>
      <c r="F156" s="53"/>
      <c r="G156" s="26"/>
    </row>
    <row r="157" spans="1:7" x14ac:dyDescent="0.25">
      <c r="A157" s="57"/>
      <c r="B157" s="58"/>
      <c r="C157" s="57"/>
      <c r="D157" s="57"/>
      <c r="E157" s="57"/>
      <c r="F157" s="57"/>
      <c r="G157" s="26"/>
    </row>
    <row r="158" spans="1:7" x14ac:dyDescent="0.25">
      <c r="A158" s="57"/>
      <c r="B158" s="58"/>
      <c r="C158" s="57"/>
      <c r="D158" s="53"/>
      <c r="E158" s="53"/>
      <c r="F158" s="53"/>
      <c r="G158" s="26"/>
    </row>
    <row r="159" spans="1:7" x14ac:dyDescent="0.25">
      <c r="A159" s="53"/>
      <c r="B159" s="54"/>
      <c r="C159" s="53"/>
      <c r="D159" s="55"/>
      <c r="E159" s="55"/>
      <c r="F159" s="55"/>
      <c r="G159" s="26"/>
    </row>
    <row r="160" spans="1:7" x14ac:dyDescent="0.25">
      <c r="A160" s="53"/>
      <c r="B160" s="54"/>
      <c r="C160" s="53"/>
      <c r="D160" s="55"/>
      <c r="E160" s="55"/>
      <c r="F160" s="55"/>
      <c r="G160" s="26"/>
    </row>
    <row r="161" spans="1:7" x14ac:dyDescent="0.25">
      <c r="A161" s="53"/>
      <c r="B161" s="54"/>
      <c r="C161" s="53"/>
      <c r="D161" s="55"/>
      <c r="E161" s="55"/>
      <c r="F161" s="55"/>
      <c r="G161" s="26"/>
    </row>
    <row r="162" spans="1:7" x14ac:dyDescent="0.25">
      <c r="A162" s="53"/>
      <c r="B162" s="54"/>
      <c r="C162" s="53"/>
      <c r="D162" s="55"/>
      <c r="E162" s="55"/>
      <c r="F162" s="55"/>
      <c r="G162" s="26"/>
    </row>
    <row r="163" spans="1:7" x14ac:dyDescent="0.25">
      <c r="A163" s="53"/>
      <c r="B163" s="54"/>
      <c r="C163" s="53"/>
      <c r="D163" s="55"/>
      <c r="E163" s="55"/>
      <c r="F163" s="55"/>
      <c r="G163" s="26"/>
    </row>
    <row r="164" spans="1:7" x14ac:dyDescent="0.25">
      <c r="A164" s="53"/>
      <c r="B164" s="54"/>
      <c r="C164" s="53"/>
      <c r="D164" s="53"/>
      <c r="E164" s="53"/>
      <c r="F164" s="53"/>
      <c r="G164" s="26"/>
    </row>
    <row r="165" spans="1:7" x14ac:dyDescent="0.25">
      <c r="A165" s="53"/>
      <c r="B165" s="54"/>
      <c r="C165" s="53"/>
      <c r="D165" s="56"/>
      <c r="E165" s="53"/>
      <c r="F165" s="57"/>
      <c r="G165" s="26"/>
    </row>
    <row r="166" spans="1:7" x14ac:dyDescent="0.25">
      <c r="A166" s="53"/>
      <c r="B166" s="54"/>
      <c r="C166" s="53"/>
      <c r="D166" s="56"/>
      <c r="E166" s="53"/>
      <c r="F166" s="57"/>
      <c r="G166" s="26"/>
    </row>
    <row r="167" spans="1:7" x14ac:dyDescent="0.25">
      <c r="A167" s="53"/>
      <c r="B167" s="54"/>
      <c r="C167" s="53"/>
      <c r="D167" s="53"/>
      <c r="E167" s="53"/>
      <c r="F167" s="57"/>
      <c r="G167" s="26"/>
    </row>
    <row r="168" spans="1:7" x14ac:dyDescent="0.25">
      <c r="A168" s="53"/>
      <c r="B168" s="54"/>
      <c r="C168" s="53"/>
      <c r="D168" s="53"/>
      <c r="E168" s="53"/>
      <c r="F168" s="57"/>
      <c r="G168" s="26"/>
    </row>
    <row r="169" spans="1:7" x14ac:dyDescent="0.25">
      <c r="A169" s="53"/>
      <c r="B169" s="54"/>
      <c r="C169" s="53"/>
      <c r="D169" s="53"/>
      <c r="E169" s="53"/>
      <c r="F169" s="53"/>
      <c r="G169" s="26"/>
    </row>
    <row r="170" spans="1:7" x14ac:dyDescent="0.25">
      <c r="A170" s="57"/>
      <c r="B170" s="58"/>
      <c r="C170" s="57"/>
      <c r="D170" s="57"/>
      <c r="E170" s="57"/>
      <c r="F170" s="57"/>
      <c r="G170" s="26"/>
    </row>
    <row r="171" spans="1:7" x14ac:dyDescent="0.25">
      <c r="A171" s="57"/>
      <c r="B171" s="58"/>
      <c r="C171" s="57"/>
      <c r="D171" s="53"/>
      <c r="E171" s="53"/>
      <c r="F171" s="53"/>
      <c r="G171" s="26"/>
    </row>
    <row r="172" spans="1:7" x14ac:dyDescent="0.25">
      <c r="A172" s="53"/>
      <c r="B172" s="54"/>
      <c r="C172" s="53"/>
      <c r="D172" s="55"/>
      <c r="E172" s="55"/>
      <c r="F172" s="55"/>
      <c r="G172" s="26"/>
    </row>
    <row r="173" spans="1:7" x14ac:dyDescent="0.25">
      <c r="A173" s="53"/>
      <c r="B173" s="54"/>
      <c r="C173" s="53"/>
      <c r="D173" s="55"/>
      <c r="E173" s="55"/>
      <c r="F173" s="55"/>
      <c r="G173" s="26"/>
    </row>
    <row r="174" spans="1:7" x14ac:dyDescent="0.25">
      <c r="A174" s="53"/>
      <c r="B174" s="54"/>
      <c r="C174" s="53"/>
      <c r="D174" s="55"/>
      <c r="E174" s="55"/>
      <c r="F174" s="55"/>
      <c r="G174" s="26"/>
    </row>
    <row r="175" spans="1:7" x14ac:dyDescent="0.25">
      <c r="A175" s="53"/>
      <c r="B175" s="54"/>
      <c r="C175" s="53"/>
      <c r="D175" s="55"/>
      <c r="E175" s="55"/>
      <c r="F175" s="55"/>
      <c r="G175" s="26"/>
    </row>
    <row r="176" spans="1:7" x14ac:dyDescent="0.25">
      <c r="A176" s="53"/>
      <c r="B176" s="54"/>
      <c r="C176" s="53"/>
      <c r="D176" s="55"/>
      <c r="E176" s="55"/>
      <c r="F176" s="55"/>
      <c r="G176" s="26"/>
    </row>
    <row r="177" spans="1:7" x14ac:dyDescent="0.25">
      <c r="A177" s="53"/>
      <c r="B177" s="54"/>
      <c r="C177" s="53"/>
      <c r="D177" s="53"/>
      <c r="E177" s="53"/>
      <c r="F177" s="53"/>
      <c r="G177" s="26"/>
    </row>
    <row r="178" spans="1:7" x14ac:dyDescent="0.25">
      <c r="A178" s="53"/>
      <c r="B178" s="54"/>
      <c r="C178" s="53"/>
      <c r="D178" s="56"/>
      <c r="E178" s="53"/>
      <c r="F178" s="57"/>
      <c r="G178" s="26"/>
    </row>
    <row r="179" spans="1:7" x14ac:dyDescent="0.25">
      <c r="A179" s="53"/>
      <c r="B179" s="54"/>
      <c r="C179" s="53"/>
      <c r="D179" s="56"/>
      <c r="E179" s="53"/>
      <c r="F179" s="57"/>
      <c r="G179" s="26"/>
    </row>
    <row r="180" spans="1:7" x14ac:dyDescent="0.25">
      <c r="A180" s="53"/>
      <c r="B180" s="54"/>
      <c r="C180" s="53"/>
      <c r="D180" s="53"/>
      <c r="E180" s="53"/>
      <c r="F180" s="57"/>
      <c r="G180" s="26"/>
    </row>
    <row r="181" spans="1:7" x14ac:dyDescent="0.25">
      <c r="A181" s="53"/>
      <c r="B181" s="54"/>
      <c r="C181" s="53"/>
      <c r="D181" s="53"/>
      <c r="E181" s="53"/>
      <c r="F181" s="57"/>
      <c r="G181" s="26"/>
    </row>
    <row r="182" spans="1:7" x14ac:dyDescent="0.25">
      <c r="A182" s="53"/>
      <c r="B182" s="54"/>
      <c r="C182" s="53"/>
      <c r="D182" s="53"/>
      <c r="E182" s="53"/>
      <c r="F182" s="53"/>
      <c r="G182" s="26"/>
    </row>
    <row r="183" spans="1:7" x14ac:dyDescent="0.25">
      <c r="A183" s="57"/>
      <c r="B183" s="58"/>
      <c r="C183" s="57"/>
      <c r="D183" s="57"/>
      <c r="E183" s="57"/>
      <c r="F183" s="57"/>
      <c r="G183" s="26"/>
    </row>
    <row r="184" spans="1:7" x14ac:dyDescent="0.25">
      <c r="A184" s="57"/>
      <c r="B184" s="58"/>
      <c r="C184" s="57"/>
      <c r="D184" s="53"/>
      <c r="E184" s="53"/>
      <c r="F184" s="53"/>
      <c r="G184" s="26"/>
    </row>
    <row r="185" spans="1:7" x14ac:dyDescent="0.25">
      <c r="A185" s="53"/>
      <c r="B185" s="54"/>
      <c r="C185" s="53"/>
      <c r="D185" s="55"/>
      <c r="E185" s="55"/>
      <c r="F185" s="55"/>
      <c r="G185" s="26"/>
    </row>
    <row r="186" spans="1:7" x14ac:dyDescent="0.25">
      <c r="A186" s="28"/>
      <c r="B186" s="39"/>
      <c r="C186" s="28"/>
      <c r="D186" s="40"/>
      <c r="E186" s="40"/>
      <c r="F186" s="40"/>
    </row>
    <row r="187" spans="1:7" x14ac:dyDescent="0.25">
      <c r="A187" s="28"/>
      <c r="B187" s="39"/>
      <c r="C187" s="28"/>
      <c r="D187" s="40"/>
      <c r="E187" s="40"/>
      <c r="F187" s="40"/>
    </row>
    <row r="188" spans="1:7" x14ac:dyDescent="0.25">
      <c r="A188" s="28"/>
      <c r="B188" s="39"/>
      <c r="C188" s="28"/>
      <c r="D188" s="28"/>
      <c r="E188" s="28"/>
      <c r="F188" s="28"/>
    </row>
    <row r="189" spans="1:7" x14ac:dyDescent="0.25">
      <c r="A189" s="28"/>
      <c r="B189" s="39"/>
      <c r="C189" s="28"/>
      <c r="D189" s="41"/>
      <c r="E189" s="28"/>
      <c r="F189" s="42"/>
    </row>
    <row r="190" spans="1:7" x14ac:dyDescent="0.25">
      <c r="A190" s="28"/>
      <c r="B190" s="39"/>
      <c r="C190" s="28"/>
      <c r="D190" s="41"/>
      <c r="E190" s="28"/>
      <c r="F190" s="42"/>
    </row>
    <row r="191" spans="1:7" x14ac:dyDescent="0.25">
      <c r="A191" s="28"/>
      <c r="B191" s="39"/>
      <c r="C191" s="28"/>
      <c r="D191" s="28"/>
      <c r="E191" s="28"/>
      <c r="F191" s="42"/>
    </row>
    <row r="192" spans="1:7" x14ac:dyDescent="0.25">
      <c r="A192" s="28"/>
      <c r="B192" s="39"/>
      <c r="C192" s="28"/>
      <c r="D192" s="28"/>
      <c r="E192" s="28"/>
      <c r="F192" s="42"/>
    </row>
    <row r="193" spans="1:6" x14ac:dyDescent="0.25">
      <c r="A193" s="28"/>
      <c r="B193" s="39"/>
      <c r="C193" s="28"/>
      <c r="D193" s="28"/>
      <c r="E193" s="28"/>
      <c r="F193" s="28"/>
    </row>
    <row r="194" spans="1:6" x14ac:dyDescent="0.25">
      <c r="A194" s="42"/>
      <c r="B194" s="43"/>
      <c r="C194" s="42"/>
      <c r="D194" s="42"/>
      <c r="E194" s="42"/>
      <c r="F194" s="42"/>
    </row>
    <row r="195" spans="1:6" x14ac:dyDescent="0.25">
      <c r="A195" s="42"/>
      <c r="B195" s="43"/>
      <c r="C195" s="42"/>
      <c r="D195" s="28"/>
      <c r="E195" s="28"/>
      <c r="F195" s="28"/>
    </row>
    <row r="196" spans="1:6" x14ac:dyDescent="0.25">
      <c r="A196" s="28"/>
      <c r="B196" s="39"/>
      <c r="C196" s="28"/>
      <c r="D196" s="40"/>
      <c r="E196" s="40"/>
      <c r="F196" s="40"/>
    </row>
    <row r="197" spans="1:6" x14ac:dyDescent="0.25">
      <c r="A197" s="28"/>
      <c r="B197" s="39"/>
      <c r="C197" s="28"/>
      <c r="D197" s="40"/>
      <c r="E197" s="40"/>
      <c r="F197" s="40"/>
    </row>
    <row r="198" spans="1:6" x14ac:dyDescent="0.25">
      <c r="A198" s="28"/>
      <c r="B198" s="39"/>
      <c r="C198" s="28"/>
      <c r="D198" s="40"/>
      <c r="E198" s="40"/>
      <c r="F198" s="40"/>
    </row>
    <row r="199" spans="1:6" x14ac:dyDescent="0.25">
      <c r="A199" s="28"/>
      <c r="B199" s="39"/>
      <c r="C199" s="28"/>
      <c r="D199" s="28"/>
      <c r="E199" s="28"/>
      <c r="F199" s="28"/>
    </row>
    <row r="200" spans="1:6" x14ac:dyDescent="0.25">
      <c r="A200" s="28"/>
      <c r="B200" s="39"/>
      <c r="C200" s="28"/>
      <c r="D200" s="41"/>
      <c r="E200" s="28"/>
      <c r="F200" s="42"/>
    </row>
    <row r="201" spans="1:6" x14ac:dyDescent="0.25">
      <c r="A201" s="28"/>
      <c r="B201" s="39"/>
      <c r="C201" s="28"/>
      <c r="D201" s="41"/>
      <c r="E201" s="28"/>
      <c r="F201" s="42"/>
    </row>
    <row r="202" spans="1:6" x14ac:dyDescent="0.25">
      <c r="A202" s="28"/>
      <c r="B202" s="39"/>
      <c r="C202" s="28"/>
      <c r="D202" s="28"/>
      <c r="E202" s="28"/>
      <c r="F202" s="42"/>
    </row>
    <row r="203" spans="1:6" x14ac:dyDescent="0.25">
      <c r="A203" s="28"/>
      <c r="B203" s="39"/>
      <c r="C203" s="28"/>
      <c r="D203" s="28"/>
      <c r="E203" s="28"/>
      <c r="F203" s="42"/>
    </row>
    <row r="204" spans="1:6" x14ac:dyDescent="0.25">
      <c r="A204" s="28"/>
      <c r="B204" s="39"/>
      <c r="C204" s="28"/>
      <c r="D204" s="28"/>
      <c r="E204" s="28"/>
      <c r="F204" s="28"/>
    </row>
    <row r="205" spans="1:6" x14ac:dyDescent="0.25">
      <c r="A205" s="42"/>
      <c r="B205" s="43"/>
      <c r="C205" s="42"/>
      <c r="D205" s="42"/>
      <c r="E205" s="42"/>
      <c r="F205" s="42"/>
    </row>
    <row r="206" spans="1:6" x14ac:dyDescent="0.25">
      <c r="A206" s="42"/>
      <c r="B206" s="43"/>
      <c r="C206" s="42"/>
      <c r="D206" s="28"/>
      <c r="E206" s="28"/>
      <c r="F206" s="28"/>
    </row>
    <row r="207" spans="1:6" x14ac:dyDescent="0.25">
      <c r="A207" s="28"/>
      <c r="B207" s="39"/>
      <c r="C207" s="28"/>
      <c r="D207" s="40"/>
      <c r="E207" s="40"/>
      <c r="F207" s="40"/>
    </row>
    <row r="208" spans="1:6" x14ac:dyDescent="0.25">
      <c r="A208" s="28"/>
      <c r="B208" s="39"/>
      <c r="C208" s="28"/>
      <c r="D208" s="40"/>
      <c r="E208" s="40"/>
      <c r="F208" s="40"/>
    </row>
    <row r="209" spans="1:6" x14ac:dyDescent="0.25">
      <c r="A209" s="28"/>
      <c r="B209" s="39"/>
      <c r="C209" s="28"/>
      <c r="D209" s="40"/>
      <c r="E209" s="40"/>
      <c r="F209" s="40"/>
    </row>
    <row r="210" spans="1:6" x14ac:dyDescent="0.25">
      <c r="A210" s="28"/>
      <c r="B210" s="39"/>
      <c r="C210" s="28"/>
      <c r="D210" s="40"/>
      <c r="E210" s="40"/>
      <c r="F210" s="40"/>
    </row>
    <row r="211" spans="1:6" x14ac:dyDescent="0.25">
      <c r="A211" s="28"/>
      <c r="B211" s="39"/>
      <c r="C211" s="28"/>
      <c r="D211" s="40"/>
      <c r="E211" s="40"/>
      <c r="F211" s="40"/>
    </row>
    <row r="212" spans="1:6" x14ac:dyDescent="0.25">
      <c r="A212" s="28"/>
      <c r="B212" s="39"/>
      <c r="C212" s="28"/>
      <c r="D212" s="40"/>
      <c r="E212" s="40"/>
      <c r="F212" s="40"/>
    </row>
    <row r="213" spans="1:6" x14ac:dyDescent="0.25">
      <c r="A213" s="28"/>
      <c r="B213" s="39"/>
      <c r="C213" s="28"/>
      <c r="D213" s="28"/>
      <c r="E213" s="28"/>
      <c r="F213" s="28"/>
    </row>
    <row r="214" spans="1:6" x14ac:dyDescent="0.25">
      <c r="A214" s="28"/>
      <c r="B214" s="39"/>
      <c r="C214" s="28"/>
      <c r="D214" s="41"/>
      <c r="E214" s="28"/>
      <c r="F214" s="42"/>
    </row>
    <row r="215" spans="1:6" x14ac:dyDescent="0.25">
      <c r="A215" s="28"/>
      <c r="B215" s="39"/>
      <c r="C215" s="28"/>
      <c r="D215" s="41"/>
      <c r="E215" s="28"/>
      <c r="F215" s="42"/>
    </row>
    <row r="216" spans="1:6" x14ac:dyDescent="0.25">
      <c r="A216" s="28"/>
      <c r="B216" s="39"/>
      <c r="C216" s="28"/>
      <c r="D216" s="28"/>
      <c r="E216" s="28"/>
      <c r="F216" s="42"/>
    </row>
    <row r="217" spans="1:6" x14ac:dyDescent="0.25">
      <c r="A217" s="28"/>
      <c r="B217" s="39"/>
      <c r="C217" s="28"/>
      <c r="D217" s="28"/>
      <c r="E217" s="28"/>
      <c r="F217" s="42"/>
    </row>
    <row r="218" spans="1:6" x14ac:dyDescent="0.25">
      <c r="A218" s="28"/>
      <c r="B218" s="39"/>
      <c r="C218" s="28"/>
      <c r="D218" s="28"/>
      <c r="E218" s="28"/>
      <c r="F218" s="28"/>
    </row>
    <row r="219" spans="1:6" x14ac:dyDescent="0.25">
      <c r="A219" s="42"/>
      <c r="B219" s="43"/>
      <c r="C219" s="42"/>
      <c r="D219" s="42"/>
      <c r="E219" s="42"/>
      <c r="F219" s="42"/>
    </row>
    <row r="220" spans="1:6" x14ac:dyDescent="0.25">
      <c r="A220" s="42"/>
      <c r="B220" s="43"/>
      <c r="C220" s="42"/>
      <c r="D220" s="28"/>
      <c r="E220" s="28"/>
      <c r="F220" s="28"/>
    </row>
    <row r="221" spans="1:6" x14ac:dyDescent="0.25">
      <c r="A221" s="28"/>
      <c r="B221" s="39"/>
      <c r="C221" s="28"/>
      <c r="D221" s="40"/>
      <c r="E221" s="40"/>
      <c r="F221" s="40"/>
    </row>
    <row r="222" spans="1:6" x14ac:dyDescent="0.25">
      <c r="A222" s="28"/>
      <c r="B222" s="39"/>
      <c r="C222" s="28"/>
      <c r="D222" s="40"/>
      <c r="E222" s="40"/>
      <c r="F222" s="40"/>
    </row>
    <row r="223" spans="1:6" x14ac:dyDescent="0.25">
      <c r="A223" s="28"/>
      <c r="B223" s="39"/>
      <c r="C223" s="28"/>
      <c r="D223" s="40"/>
      <c r="E223" s="40"/>
      <c r="F223" s="40"/>
    </row>
    <row r="224" spans="1:6" x14ac:dyDescent="0.25">
      <c r="A224" s="28"/>
      <c r="B224" s="39"/>
      <c r="C224" s="28"/>
      <c r="D224" s="40"/>
      <c r="E224" s="40"/>
      <c r="F224" s="40"/>
    </row>
    <row r="225" spans="1:6" x14ac:dyDescent="0.25">
      <c r="A225" s="28"/>
      <c r="B225" s="39"/>
      <c r="C225" s="28"/>
      <c r="D225" s="28"/>
      <c r="E225" s="28"/>
      <c r="F225" s="28"/>
    </row>
    <row r="226" spans="1:6" x14ac:dyDescent="0.25">
      <c r="A226" s="28"/>
      <c r="B226" s="39"/>
      <c r="C226" s="28"/>
      <c r="D226" s="41"/>
      <c r="E226" s="28"/>
      <c r="F226" s="42"/>
    </row>
    <row r="227" spans="1:6" x14ac:dyDescent="0.25">
      <c r="A227" s="28"/>
      <c r="B227" s="39"/>
      <c r="C227" s="28"/>
      <c r="D227" s="41"/>
      <c r="E227" s="28"/>
      <c r="F227" s="42"/>
    </row>
    <row r="228" spans="1:6" x14ac:dyDescent="0.25">
      <c r="A228" s="28"/>
      <c r="B228" s="39"/>
      <c r="C228" s="28"/>
      <c r="D228" s="28"/>
      <c r="E228" s="28"/>
      <c r="F228" s="42"/>
    </row>
    <row r="229" spans="1:6" x14ac:dyDescent="0.25">
      <c r="A229" s="28"/>
      <c r="B229" s="39"/>
      <c r="C229" s="28"/>
      <c r="D229" s="28"/>
      <c r="E229" s="28"/>
      <c r="F229" s="42"/>
    </row>
    <row r="230" spans="1:6" x14ac:dyDescent="0.25">
      <c r="A230" s="28"/>
      <c r="B230" s="39"/>
      <c r="C230" s="28"/>
      <c r="D230" s="28"/>
      <c r="E230" s="28"/>
      <c r="F230" s="28"/>
    </row>
    <row r="231" spans="1:6" x14ac:dyDescent="0.25">
      <c r="A231" s="42"/>
      <c r="B231" s="43"/>
      <c r="C231" s="42"/>
      <c r="D231" s="42"/>
      <c r="E231" s="42"/>
      <c r="F231" s="42"/>
    </row>
    <row r="232" spans="1:6" x14ac:dyDescent="0.25">
      <c r="A232" s="42"/>
      <c r="B232" s="43"/>
      <c r="C232" s="42"/>
      <c r="D232" s="28"/>
      <c r="E232" s="28"/>
      <c r="F232" s="28"/>
    </row>
    <row r="233" spans="1:6" x14ac:dyDescent="0.25">
      <c r="A233" s="28"/>
      <c r="B233" s="39"/>
      <c r="C233" s="28"/>
      <c r="D233" s="40"/>
      <c r="E233" s="40"/>
      <c r="F233" s="40"/>
    </row>
    <row r="234" spans="1:6" x14ac:dyDescent="0.25">
      <c r="A234" s="28"/>
      <c r="B234" s="39"/>
      <c r="C234" s="28"/>
      <c r="D234" s="40"/>
      <c r="E234" s="40"/>
      <c r="F234" s="40"/>
    </row>
    <row r="235" spans="1:6" x14ac:dyDescent="0.25">
      <c r="A235" s="28"/>
      <c r="B235" s="39"/>
      <c r="C235" s="28"/>
      <c r="D235" s="40"/>
      <c r="E235" s="40"/>
      <c r="F235" s="40"/>
    </row>
    <row r="236" spans="1:6" x14ac:dyDescent="0.25">
      <c r="A236" s="28"/>
      <c r="B236" s="39"/>
      <c r="C236" s="28"/>
      <c r="D236" s="28"/>
      <c r="E236" s="28"/>
      <c r="F236" s="28"/>
    </row>
    <row r="237" spans="1:6" x14ac:dyDescent="0.25">
      <c r="A237" s="28"/>
      <c r="B237" s="39"/>
      <c r="C237" s="28"/>
      <c r="D237" s="41"/>
      <c r="E237" s="28"/>
      <c r="F237" s="42"/>
    </row>
    <row r="238" spans="1:6" x14ac:dyDescent="0.25">
      <c r="A238" s="28"/>
      <c r="B238" s="39"/>
      <c r="C238" s="28"/>
      <c r="D238" s="41"/>
      <c r="E238" s="28"/>
      <c r="F238" s="42"/>
    </row>
    <row r="239" spans="1:6" x14ac:dyDescent="0.25">
      <c r="A239" s="28"/>
      <c r="B239" s="39"/>
      <c r="C239" s="28"/>
      <c r="D239" s="28"/>
      <c r="E239" s="28"/>
      <c r="F239" s="42"/>
    </row>
    <row r="240" spans="1:6" x14ac:dyDescent="0.25">
      <c r="A240" s="28"/>
      <c r="B240" s="39"/>
      <c r="C240" s="28"/>
      <c r="D240" s="28"/>
      <c r="E240" s="28"/>
      <c r="F240" s="42"/>
    </row>
    <row r="241" spans="1:6" x14ac:dyDescent="0.25">
      <c r="A241" s="28"/>
      <c r="B241" s="39"/>
      <c r="C241" s="28"/>
      <c r="D241" s="28"/>
      <c r="E241" s="28"/>
      <c r="F241" s="28"/>
    </row>
    <row r="242" spans="1:6" x14ac:dyDescent="0.25">
      <c r="A242" s="42"/>
      <c r="B242" s="43"/>
      <c r="C242" s="42"/>
      <c r="D242" s="42"/>
      <c r="E242" s="42"/>
      <c r="F242" s="42"/>
    </row>
    <row r="243" spans="1:6" x14ac:dyDescent="0.25">
      <c r="A243" s="42"/>
      <c r="B243" s="43"/>
      <c r="C243" s="42"/>
      <c r="D243" s="28"/>
      <c r="E243" s="28"/>
      <c r="F243" s="28"/>
    </row>
    <row r="244" spans="1:6" x14ac:dyDescent="0.25">
      <c r="A244" s="28"/>
      <c r="B244" s="39"/>
      <c r="C244" s="28"/>
      <c r="D244" s="40"/>
      <c r="E244" s="40"/>
      <c r="F244" s="40"/>
    </row>
    <row r="245" spans="1:6" x14ac:dyDescent="0.25">
      <c r="A245" s="28"/>
      <c r="B245" s="39"/>
      <c r="C245" s="28"/>
      <c r="D245" s="40"/>
      <c r="E245" s="40"/>
      <c r="F245" s="40"/>
    </row>
    <row r="246" spans="1:6" x14ac:dyDescent="0.25">
      <c r="A246" s="28"/>
      <c r="B246" s="39"/>
      <c r="C246" s="28"/>
      <c r="D246" s="40"/>
      <c r="E246" s="40"/>
      <c r="F246" s="40"/>
    </row>
    <row r="247" spans="1:6" x14ac:dyDescent="0.25">
      <c r="A247" s="28"/>
      <c r="B247" s="39"/>
      <c r="C247" s="28"/>
      <c r="D247" s="40"/>
      <c r="E247" s="40"/>
      <c r="F247" s="40"/>
    </row>
    <row r="248" spans="1:6" x14ac:dyDescent="0.25">
      <c r="A248" s="28"/>
      <c r="B248" s="39"/>
      <c r="C248" s="28"/>
      <c r="D248" s="40"/>
      <c r="E248" s="40"/>
      <c r="F248" s="40"/>
    </row>
    <row r="249" spans="1:6" x14ac:dyDescent="0.25">
      <c r="A249" s="28"/>
      <c r="B249" s="39"/>
      <c r="C249" s="28"/>
      <c r="D249" s="28"/>
      <c r="E249" s="28"/>
      <c r="F249" s="28"/>
    </row>
    <row r="250" spans="1:6" x14ac:dyDescent="0.25">
      <c r="A250" s="28"/>
      <c r="B250" s="39"/>
      <c r="C250" s="28"/>
      <c r="D250" s="41"/>
      <c r="E250" s="28"/>
      <c r="F250" s="42"/>
    </row>
    <row r="251" spans="1:6" x14ac:dyDescent="0.25">
      <c r="A251" s="28"/>
      <c r="B251" s="39"/>
      <c r="C251" s="28"/>
      <c r="D251" s="41"/>
      <c r="E251" s="28"/>
      <c r="F251" s="42"/>
    </row>
    <row r="252" spans="1:6" x14ac:dyDescent="0.25">
      <c r="A252" s="28"/>
      <c r="B252" s="39"/>
      <c r="C252" s="28"/>
      <c r="D252" s="28"/>
      <c r="E252" s="28"/>
      <c r="F252" s="42"/>
    </row>
    <row r="253" spans="1:6" x14ac:dyDescent="0.25">
      <c r="A253" s="28"/>
      <c r="B253" s="39"/>
      <c r="C253" s="28"/>
      <c r="D253" s="28"/>
      <c r="E253" s="28"/>
      <c r="F253" s="42"/>
    </row>
    <row r="254" spans="1:6" x14ac:dyDescent="0.25">
      <c r="A254" s="28"/>
      <c r="B254" s="39"/>
      <c r="C254" s="28"/>
      <c r="D254" s="28"/>
      <c r="E254" s="28"/>
      <c r="F254" s="28"/>
    </row>
    <row r="255" spans="1:6" x14ac:dyDescent="0.25">
      <c r="A255" s="42"/>
      <c r="B255" s="43"/>
      <c r="C255" s="42"/>
      <c r="D255" s="42"/>
      <c r="E255" s="42"/>
      <c r="F255" s="42"/>
    </row>
    <row r="256" spans="1:6" x14ac:dyDescent="0.25">
      <c r="A256" s="42"/>
      <c r="B256" s="43"/>
      <c r="C256" s="42"/>
      <c r="D256" s="28"/>
      <c r="E256" s="28"/>
      <c r="F256" s="28"/>
    </row>
    <row r="257" spans="1:6" x14ac:dyDescent="0.25">
      <c r="A257" s="28"/>
      <c r="B257" s="39"/>
      <c r="C257" s="28"/>
      <c r="D257" s="40"/>
      <c r="E257" s="40"/>
      <c r="F257" s="40"/>
    </row>
    <row r="258" spans="1:6" x14ac:dyDescent="0.25">
      <c r="A258" s="28"/>
      <c r="B258" s="39"/>
      <c r="C258" s="28"/>
      <c r="D258" s="40"/>
      <c r="E258" s="40"/>
      <c r="F258" s="40"/>
    </row>
    <row r="259" spans="1:6" x14ac:dyDescent="0.25">
      <c r="A259" s="28"/>
      <c r="B259" s="39"/>
      <c r="C259" s="28"/>
      <c r="D259" s="40"/>
      <c r="E259" s="40"/>
      <c r="F259" s="40"/>
    </row>
    <row r="260" spans="1:6" x14ac:dyDescent="0.25">
      <c r="A260" s="28"/>
      <c r="B260" s="39"/>
      <c r="C260" s="28"/>
      <c r="D260" s="40"/>
      <c r="E260" s="40"/>
      <c r="F260" s="40"/>
    </row>
    <row r="261" spans="1:6" x14ac:dyDescent="0.25">
      <c r="A261" s="28"/>
      <c r="B261" s="39"/>
      <c r="C261" s="28"/>
      <c r="D261" s="40"/>
      <c r="E261" s="40"/>
      <c r="F261" s="40"/>
    </row>
    <row r="262" spans="1:6" x14ac:dyDescent="0.25">
      <c r="A262" s="28"/>
      <c r="B262" s="39"/>
      <c r="C262" s="28"/>
      <c r="D262" s="40"/>
      <c r="E262" s="40"/>
      <c r="F262" s="40"/>
    </row>
    <row r="263" spans="1:6" x14ac:dyDescent="0.25">
      <c r="A263" s="28"/>
      <c r="B263" s="39"/>
      <c r="C263" s="28"/>
      <c r="D263" s="40"/>
      <c r="E263" s="40"/>
      <c r="F263" s="40"/>
    </row>
    <row r="264" spans="1:6" x14ac:dyDescent="0.25">
      <c r="A264" s="28"/>
      <c r="B264" s="39"/>
      <c r="C264" s="28"/>
      <c r="D264" s="40"/>
      <c r="E264" s="40"/>
      <c r="F264" s="40"/>
    </row>
    <row r="265" spans="1:6" x14ac:dyDescent="0.25">
      <c r="A265" s="28"/>
      <c r="B265" s="39"/>
      <c r="C265" s="28"/>
      <c r="D265" s="40"/>
      <c r="E265" s="40"/>
      <c r="F265" s="40"/>
    </row>
    <row r="266" spans="1:6" x14ac:dyDescent="0.25">
      <c r="A266" s="28"/>
      <c r="B266" s="39"/>
      <c r="C266" s="28"/>
      <c r="D266" s="40"/>
      <c r="E266" s="40"/>
      <c r="F266" s="40"/>
    </row>
    <row r="267" spans="1:6" x14ac:dyDescent="0.25">
      <c r="A267" s="28"/>
      <c r="B267" s="39"/>
      <c r="C267" s="28"/>
      <c r="D267" s="40"/>
      <c r="E267" s="40"/>
      <c r="F267" s="40"/>
    </row>
    <row r="268" spans="1:6" x14ac:dyDescent="0.25">
      <c r="A268" s="28"/>
      <c r="B268" s="39"/>
      <c r="C268" s="28"/>
      <c r="D268" s="28"/>
      <c r="E268" s="28"/>
      <c r="F268" s="28"/>
    </row>
    <row r="269" spans="1:6" x14ac:dyDescent="0.25">
      <c r="A269" s="28"/>
      <c r="B269" s="39"/>
      <c r="C269" s="28"/>
      <c r="D269" s="41"/>
      <c r="E269" s="28"/>
      <c r="F269" s="42"/>
    </row>
    <row r="270" spans="1:6" x14ac:dyDescent="0.25">
      <c r="A270" s="28"/>
      <c r="B270" s="39"/>
      <c r="C270" s="28"/>
      <c r="D270" s="41"/>
      <c r="E270" s="28"/>
      <c r="F270" s="42"/>
    </row>
    <row r="271" spans="1:6" x14ac:dyDescent="0.25">
      <c r="A271" s="28"/>
      <c r="B271" s="39"/>
      <c r="C271" s="28"/>
      <c r="D271" s="28"/>
      <c r="E271" s="28"/>
      <c r="F271" s="42"/>
    </row>
    <row r="272" spans="1:6" x14ac:dyDescent="0.25">
      <c r="A272" s="28"/>
      <c r="B272" s="39"/>
      <c r="C272" s="28"/>
      <c r="D272" s="28"/>
      <c r="E272" s="28"/>
      <c r="F272" s="42"/>
    </row>
    <row r="273" spans="1:6" x14ac:dyDescent="0.25">
      <c r="A273" s="28"/>
      <c r="B273" s="39"/>
      <c r="C273" s="28"/>
      <c r="D273" s="28"/>
      <c r="E273" s="28"/>
      <c r="F273" s="28"/>
    </row>
    <row r="274" spans="1:6" x14ac:dyDescent="0.25">
      <c r="A274" s="42"/>
      <c r="B274" s="43"/>
      <c r="C274" s="42"/>
      <c r="D274" s="42"/>
      <c r="E274" s="42"/>
      <c r="F274" s="42"/>
    </row>
    <row r="275" spans="1:6" x14ac:dyDescent="0.25">
      <c r="A275" s="42"/>
      <c r="B275" s="43"/>
      <c r="C275" s="42"/>
      <c r="D275" s="28"/>
      <c r="E275" s="28"/>
      <c r="F275" s="28"/>
    </row>
    <row r="276" spans="1:6" x14ac:dyDescent="0.25">
      <c r="A276" s="28"/>
      <c r="B276" s="39"/>
      <c r="C276" s="28"/>
      <c r="D276" s="40"/>
      <c r="E276" s="40"/>
      <c r="F276" s="40"/>
    </row>
    <row r="277" spans="1:6" x14ac:dyDescent="0.25">
      <c r="A277" s="28"/>
      <c r="B277" s="39"/>
      <c r="C277" s="28"/>
      <c r="D277" s="40"/>
      <c r="E277" s="40"/>
      <c r="F277" s="40"/>
    </row>
    <row r="278" spans="1:6" x14ac:dyDescent="0.25">
      <c r="A278" s="28"/>
      <c r="B278" s="39"/>
      <c r="C278" s="28"/>
      <c r="D278" s="40"/>
      <c r="E278" s="40"/>
      <c r="F278" s="40"/>
    </row>
    <row r="279" spans="1:6" x14ac:dyDescent="0.25">
      <c r="A279" s="28"/>
      <c r="B279" s="39"/>
      <c r="C279" s="28"/>
      <c r="D279" s="40"/>
      <c r="E279" s="40"/>
      <c r="F279" s="40"/>
    </row>
    <row r="280" spans="1:6" x14ac:dyDescent="0.25">
      <c r="A280" s="28"/>
      <c r="B280" s="39"/>
      <c r="C280" s="28"/>
      <c r="D280" s="40"/>
      <c r="E280" s="40"/>
      <c r="F280" s="40"/>
    </row>
    <row r="281" spans="1:6" x14ac:dyDescent="0.25">
      <c r="A281" s="28"/>
      <c r="B281" s="39"/>
      <c r="C281" s="28"/>
      <c r="D281" s="40"/>
      <c r="E281" s="40"/>
      <c r="F281" s="40"/>
    </row>
    <row r="282" spans="1:6" x14ac:dyDescent="0.25">
      <c r="A282" s="28"/>
      <c r="B282" s="39"/>
      <c r="C282" s="28"/>
      <c r="D282" s="40"/>
      <c r="E282" s="40"/>
      <c r="F282" s="40"/>
    </row>
    <row r="283" spans="1:6" x14ac:dyDescent="0.25">
      <c r="A283" s="28"/>
      <c r="B283" s="39"/>
      <c r="C283" s="28"/>
      <c r="D283" s="40"/>
      <c r="E283" s="40"/>
      <c r="F283" s="40"/>
    </row>
    <row r="284" spans="1:6" x14ac:dyDescent="0.25">
      <c r="A284" s="28"/>
      <c r="B284" s="39"/>
      <c r="C284" s="28"/>
      <c r="D284" s="28"/>
      <c r="E284" s="28"/>
      <c r="F284" s="28"/>
    </row>
    <row r="285" spans="1:6" x14ac:dyDescent="0.25">
      <c r="A285" s="28"/>
      <c r="B285" s="39"/>
      <c r="C285" s="28"/>
      <c r="D285" s="41"/>
      <c r="E285" s="28"/>
      <c r="F285" s="42"/>
    </row>
    <row r="286" spans="1:6" x14ac:dyDescent="0.25">
      <c r="A286" s="28"/>
      <c r="B286" s="39"/>
      <c r="C286" s="28"/>
      <c r="D286" s="41"/>
      <c r="E286" s="28"/>
      <c r="F286" s="42"/>
    </row>
    <row r="287" spans="1:6" x14ac:dyDescent="0.25">
      <c r="A287" s="28"/>
      <c r="B287" s="39"/>
      <c r="C287" s="28"/>
      <c r="D287" s="28"/>
      <c r="E287" s="28"/>
      <c r="F287" s="42"/>
    </row>
    <row r="288" spans="1:6" x14ac:dyDescent="0.25">
      <c r="A288" s="28"/>
      <c r="B288" s="39"/>
      <c r="C288" s="28"/>
      <c r="D288" s="28"/>
      <c r="E288" s="28"/>
      <c r="F288" s="42"/>
    </row>
    <row r="289" spans="1:6" x14ac:dyDescent="0.25">
      <c r="A289" s="28"/>
      <c r="B289" s="39"/>
      <c r="C289" s="28"/>
      <c r="D289" s="28"/>
      <c r="E289" s="28"/>
      <c r="F289" s="28"/>
    </row>
    <row r="290" spans="1:6" x14ac:dyDescent="0.25">
      <c r="A290" s="42"/>
      <c r="B290" s="43"/>
      <c r="C290" s="42"/>
      <c r="D290" s="42"/>
      <c r="E290" s="42"/>
      <c r="F290" s="42"/>
    </row>
    <row r="291" spans="1:6" x14ac:dyDescent="0.25">
      <c r="A291" s="42"/>
      <c r="B291" s="43"/>
      <c r="C291" s="42"/>
      <c r="D291" s="28"/>
      <c r="E291" s="28"/>
      <c r="F291" s="28"/>
    </row>
    <row r="292" spans="1:6" x14ac:dyDescent="0.25">
      <c r="A292" s="28"/>
      <c r="B292" s="39"/>
      <c r="C292" s="28"/>
      <c r="D292" s="40"/>
      <c r="E292" s="40"/>
      <c r="F292" s="40"/>
    </row>
    <row r="293" spans="1:6" x14ac:dyDescent="0.25">
      <c r="A293" s="28"/>
      <c r="B293" s="39"/>
      <c r="C293" s="28"/>
      <c r="D293" s="40"/>
      <c r="E293" s="40"/>
      <c r="F293" s="40"/>
    </row>
    <row r="294" spans="1:6" x14ac:dyDescent="0.25">
      <c r="A294" s="28"/>
      <c r="B294" s="39"/>
      <c r="C294" s="28"/>
      <c r="D294" s="40"/>
      <c r="E294" s="40"/>
      <c r="F294" s="40"/>
    </row>
    <row r="295" spans="1:6" x14ac:dyDescent="0.25">
      <c r="A295" s="28"/>
      <c r="B295" s="39"/>
      <c r="C295" s="28"/>
      <c r="D295" s="40"/>
      <c r="E295" s="40"/>
      <c r="F295" s="40"/>
    </row>
    <row r="296" spans="1:6" x14ac:dyDescent="0.25">
      <c r="A296" s="28"/>
      <c r="B296" s="39"/>
      <c r="C296" s="28"/>
      <c r="D296" s="28"/>
      <c r="E296" s="28"/>
      <c r="F296" s="28"/>
    </row>
    <row r="297" spans="1:6" x14ac:dyDescent="0.25">
      <c r="A297" s="28"/>
      <c r="B297" s="39"/>
      <c r="C297" s="28"/>
      <c r="D297" s="41"/>
      <c r="E297" s="28"/>
      <c r="F297" s="42"/>
    </row>
    <row r="298" spans="1:6" x14ac:dyDescent="0.25">
      <c r="A298" s="28"/>
      <c r="B298" s="39"/>
      <c r="C298" s="28"/>
      <c r="D298" s="41"/>
      <c r="E298" s="28"/>
      <c r="F298" s="42"/>
    </row>
    <row r="299" spans="1:6" x14ac:dyDescent="0.25">
      <c r="A299" s="28"/>
      <c r="B299" s="39"/>
      <c r="C299" s="28"/>
      <c r="D299" s="28"/>
      <c r="E299" s="28"/>
      <c r="F299" s="42"/>
    </row>
    <row r="300" spans="1:6" x14ac:dyDescent="0.25">
      <c r="A300" s="28"/>
      <c r="B300" s="39"/>
      <c r="C300" s="28"/>
      <c r="D300" s="28"/>
      <c r="E300" s="28"/>
      <c r="F300" s="42"/>
    </row>
    <row r="301" spans="1:6" x14ac:dyDescent="0.25">
      <c r="A301" s="28"/>
      <c r="B301" s="39"/>
      <c r="C301" s="28"/>
      <c r="D301" s="28"/>
      <c r="E301" s="28"/>
      <c r="F301" s="28"/>
    </row>
    <row r="302" spans="1:6" x14ac:dyDescent="0.25">
      <c r="A302" s="42"/>
      <c r="B302" s="43"/>
      <c r="C302" s="42"/>
      <c r="D302" s="42"/>
      <c r="E302" s="42"/>
      <c r="F302" s="42"/>
    </row>
    <row r="303" spans="1:6" x14ac:dyDescent="0.25">
      <c r="A303" s="42"/>
      <c r="B303" s="43"/>
      <c r="C303" s="42"/>
      <c r="D303" s="28"/>
      <c r="E303" s="28"/>
      <c r="F303" s="28"/>
    </row>
    <row r="304" spans="1:6" x14ac:dyDescent="0.25">
      <c r="A304" s="28"/>
      <c r="B304" s="39"/>
      <c r="C304" s="28"/>
      <c r="D304" s="40"/>
      <c r="E304" s="40"/>
      <c r="F304" s="40"/>
    </row>
    <row r="305" spans="1:6" x14ac:dyDescent="0.25">
      <c r="A305" s="28"/>
      <c r="B305" s="39"/>
      <c r="C305" s="28"/>
      <c r="D305" s="40"/>
      <c r="E305" s="40"/>
      <c r="F305" s="40"/>
    </row>
    <row r="306" spans="1:6" x14ac:dyDescent="0.25">
      <c r="A306" s="28"/>
      <c r="B306" s="39"/>
      <c r="C306" s="28"/>
      <c r="D306" s="40"/>
      <c r="E306" s="40"/>
      <c r="F306" s="40"/>
    </row>
    <row r="307" spans="1:6" x14ac:dyDescent="0.25">
      <c r="A307" s="28"/>
      <c r="B307" s="39"/>
      <c r="C307" s="28"/>
      <c r="D307" s="40"/>
      <c r="E307" s="40"/>
      <c r="F307" s="40"/>
    </row>
    <row r="308" spans="1:6" x14ac:dyDescent="0.25">
      <c r="A308" s="28"/>
      <c r="B308" s="39"/>
      <c r="C308" s="28"/>
      <c r="D308" s="28"/>
      <c r="E308" s="28"/>
      <c r="F308" s="28"/>
    </row>
    <row r="309" spans="1:6" x14ac:dyDescent="0.25">
      <c r="A309" s="28"/>
      <c r="B309" s="39"/>
      <c r="C309" s="28"/>
      <c r="D309" s="41"/>
      <c r="E309" s="28"/>
      <c r="F309" s="42"/>
    </row>
    <row r="310" spans="1:6" x14ac:dyDescent="0.25">
      <c r="A310" s="28"/>
      <c r="B310" s="39"/>
      <c r="C310" s="28"/>
      <c r="D310" s="41"/>
      <c r="E310" s="28"/>
      <c r="F310" s="42"/>
    </row>
    <row r="311" spans="1:6" x14ac:dyDescent="0.25">
      <c r="A311" s="28"/>
      <c r="B311" s="39"/>
      <c r="C311" s="28"/>
      <c r="D311" s="28"/>
      <c r="E311" s="28"/>
      <c r="F311" s="42"/>
    </row>
    <row r="312" spans="1:6" x14ac:dyDescent="0.25">
      <c r="A312" s="28"/>
      <c r="B312" s="39"/>
      <c r="C312" s="28"/>
      <c r="D312" s="28"/>
      <c r="E312" s="28"/>
      <c r="F312" s="42"/>
    </row>
    <row r="313" spans="1:6" x14ac:dyDescent="0.25">
      <c r="A313" s="28"/>
      <c r="B313" s="39"/>
      <c r="C313" s="28"/>
      <c r="D313" s="28"/>
      <c r="E313" s="28"/>
      <c r="F313" s="28"/>
    </row>
    <row r="314" spans="1:6" x14ac:dyDescent="0.25">
      <c r="A314" s="42"/>
      <c r="B314" s="43"/>
      <c r="C314" s="42"/>
      <c r="D314" s="42"/>
      <c r="E314" s="42"/>
      <c r="F314" s="42"/>
    </row>
    <row r="315" spans="1:6" x14ac:dyDescent="0.25">
      <c r="A315" s="42"/>
      <c r="B315" s="43"/>
      <c r="C315" s="42"/>
      <c r="D315" s="28"/>
      <c r="E315" s="28"/>
      <c r="F315" s="28"/>
    </row>
    <row r="316" spans="1:6" x14ac:dyDescent="0.25">
      <c r="A316" s="28"/>
      <c r="B316" s="39"/>
      <c r="C316" s="28"/>
      <c r="D316" s="40"/>
      <c r="E316" s="40"/>
      <c r="F316" s="40"/>
    </row>
    <row r="317" spans="1:6" x14ac:dyDescent="0.25">
      <c r="A317" s="28"/>
      <c r="B317" s="39"/>
      <c r="C317" s="28"/>
      <c r="D317" s="40"/>
      <c r="E317" s="40"/>
      <c r="F317" s="40"/>
    </row>
    <row r="318" spans="1:6" x14ac:dyDescent="0.25">
      <c r="A318" s="28"/>
      <c r="B318" s="39"/>
      <c r="C318" s="28"/>
      <c r="D318" s="40"/>
      <c r="E318" s="40"/>
      <c r="F318" s="40"/>
    </row>
    <row r="319" spans="1:6" x14ac:dyDescent="0.25">
      <c r="A319" s="28"/>
      <c r="B319" s="39"/>
      <c r="C319" s="28"/>
      <c r="D319" s="40"/>
      <c r="E319" s="40"/>
      <c r="F319" s="40"/>
    </row>
    <row r="320" spans="1:6" x14ac:dyDescent="0.25">
      <c r="A320" s="28"/>
      <c r="B320" s="39"/>
      <c r="C320" s="28"/>
      <c r="D320" s="28"/>
      <c r="E320" s="28"/>
      <c r="F320" s="28"/>
    </row>
    <row r="321" spans="1:6" x14ac:dyDescent="0.25">
      <c r="A321" s="28"/>
      <c r="B321" s="39"/>
      <c r="C321" s="28"/>
      <c r="D321" s="41"/>
      <c r="E321" s="28"/>
      <c r="F321" s="42"/>
    </row>
    <row r="322" spans="1:6" x14ac:dyDescent="0.25">
      <c r="A322" s="28"/>
      <c r="B322" s="39"/>
      <c r="C322" s="28"/>
      <c r="D322" s="41"/>
      <c r="E322" s="28"/>
      <c r="F322" s="42"/>
    </row>
    <row r="323" spans="1:6" x14ac:dyDescent="0.25">
      <c r="A323" s="28"/>
      <c r="B323" s="39"/>
      <c r="C323" s="28"/>
      <c r="D323" s="28"/>
      <c r="E323" s="28"/>
      <c r="F323" s="42"/>
    </row>
    <row r="324" spans="1:6" x14ac:dyDescent="0.25">
      <c r="A324" s="28"/>
      <c r="B324" s="39"/>
      <c r="C324" s="28"/>
      <c r="D324" s="28"/>
      <c r="E324" s="28"/>
      <c r="F324" s="42"/>
    </row>
    <row r="325" spans="1:6" x14ac:dyDescent="0.25">
      <c r="A325" s="28"/>
      <c r="B325" s="39"/>
      <c r="C325" s="28"/>
      <c r="D325" s="28"/>
      <c r="E325" s="28"/>
      <c r="F325" s="28"/>
    </row>
    <row r="326" spans="1:6" x14ac:dyDescent="0.25">
      <c r="A326" s="42"/>
      <c r="B326" s="43"/>
      <c r="C326" s="42"/>
      <c r="D326" s="42"/>
      <c r="E326" s="42"/>
      <c r="F326" s="42"/>
    </row>
    <row r="327" spans="1:6" x14ac:dyDescent="0.25">
      <c r="A327" s="42"/>
      <c r="B327" s="43"/>
      <c r="C327" s="42"/>
      <c r="D327" s="28"/>
      <c r="E327" s="28"/>
      <c r="F327" s="28"/>
    </row>
    <row r="328" spans="1:6" x14ac:dyDescent="0.25">
      <c r="A328" s="28"/>
      <c r="B328" s="39"/>
      <c r="C328" s="28"/>
      <c r="D328" s="40"/>
      <c r="E328" s="40"/>
      <c r="F328" s="40"/>
    </row>
    <row r="329" spans="1:6" x14ac:dyDescent="0.25">
      <c r="A329" s="28"/>
      <c r="B329" s="39"/>
      <c r="C329" s="28"/>
      <c r="D329" s="40"/>
      <c r="E329" s="40"/>
      <c r="F329" s="40"/>
    </row>
    <row r="330" spans="1:6" x14ac:dyDescent="0.25">
      <c r="A330" s="28"/>
      <c r="B330" s="39"/>
      <c r="C330" s="28"/>
      <c r="D330" s="40"/>
      <c r="E330" s="40"/>
      <c r="F330" s="40"/>
    </row>
    <row r="331" spans="1:6" x14ac:dyDescent="0.25">
      <c r="A331" s="28"/>
      <c r="B331" s="39"/>
      <c r="C331" s="28"/>
      <c r="D331" s="40"/>
      <c r="E331" s="40"/>
      <c r="F331" s="40"/>
    </row>
    <row r="332" spans="1:6" x14ac:dyDescent="0.25">
      <c r="A332" s="28"/>
      <c r="B332" s="39"/>
      <c r="C332" s="28"/>
      <c r="D332" s="40"/>
      <c r="E332" s="40"/>
      <c r="F332" s="40"/>
    </row>
    <row r="333" spans="1:6" x14ac:dyDescent="0.25">
      <c r="A333" s="28"/>
      <c r="B333" s="39"/>
      <c r="C333" s="28"/>
      <c r="D333" s="40"/>
      <c r="E333" s="40"/>
      <c r="F333" s="40"/>
    </row>
    <row r="334" spans="1:6" x14ac:dyDescent="0.25">
      <c r="A334" s="28"/>
      <c r="B334" s="39"/>
      <c r="C334" s="28"/>
      <c r="D334" s="28"/>
      <c r="E334" s="28"/>
      <c r="F334" s="28"/>
    </row>
    <row r="335" spans="1:6" x14ac:dyDescent="0.25">
      <c r="A335" s="28"/>
      <c r="B335" s="39"/>
      <c r="C335" s="28"/>
      <c r="D335" s="41"/>
      <c r="E335" s="28"/>
      <c r="F335" s="42"/>
    </row>
    <row r="336" spans="1:6" x14ac:dyDescent="0.25">
      <c r="A336" s="28"/>
      <c r="B336" s="39"/>
      <c r="C336" s="28"/>
      <c r="D336" s="41"/>
      <c r="E336" s="28"/>
      <c r="F336" s="42"/>
    </row>
    <row r="337" spans="1:6" x14ac:dyDescent="0.25">
      <c r="A337" s="28"/>
      <c r="B337" s="39"/>
      <c r="C337" s="28"/>
      <c r="D337" s="28"/>
      <c r="E337" s="28"/>
      <c r="F337" s="42"/>
    </row>
    <row r="338" spans="1:6" x14ac:dyDescent="0.25">
      <c r="A338" s="28"/>
      <c r="B338" s="39"/>
      <c r="C338" s="28"/>
      <c r="D338" s="28"/>
      <c r="E338" s="28"/>
      <c r="F338" s="42"/>
    </row>
    <row r="339" spans="1:6" x14ac:dyDescent="0.25">
      <c r="A339" s="28"/>
      <c r="B339" s="39"/>
      <c r="C339" s="28"/>
      <c r="D339" s="28"/>
      <c r="E339" s="28"/>
      <c r="F339" s="28"/>
    </row>
    <row r="340" spans="1:6" x14ac:dyDescent="0.25">
      <c r="A340" s="42"/>
      <c r="B340" s="43"/>
      <c r="C340" s="42"/>
      <c r="D340" s="42"/>
      <c r="E340" s="42"/>
      <c r="F340" s="42"/>
    </row>
    <row r="341" spans="1:6" x14ac:dyDescent="0.25">
      <c r="A341" s="42"/>
      <c r="B341" s="43"/>
      <c r="C341" s="42"/>
      <c r="D341" s="28"/>
      <c r="E341" s="28"/>
      <c r="F341" s="28"/>
    </row>
    <row r="342" spans="1:6" x14ac:dyDescent="0.25">
      <c r="A342" s="28"/>
      <c r="B342" s="39"/>
      <c r="C342" s="28"/>
      <c r="D342" s="40"/>
      <c r="E342" s="40"/>
      <c r="F342" s="40"/>
    </row>
    <row r="343" spans="1:6" x14ac:dyDescent="0.25">
      <c r="A343" s="28"/>
      <c r="B343" s="39"/>
      <c r="C343" s="28"/>
      <c r="D343" s="40"/>
      <c r="E343" s="40"/>
      <c r="F343" s="40"/>
    </row>
    <row r="344" spans="1:6" x14ac:dyDescent="0.25">
      <c r="A344" s="28"/>
      <c r="B344" s="39"/>
      <c r="C344" s="28"/>
      <c r="D344" s="40"/>
      <c r="E344" s="40"/>
      <c r="F344" s="40"/>
    </row>
    <row r="345" spans="1:6" x14ac:dyDescent="0.25">
      <c r="A345" s="28"/>
      <c r="B345" s="39"/>
      <c r="C345" s="28"/>
      <c r="D345" s="40"/>
      <c r="E345" s="40"/>
      <c r="F345" s="40"/>
    </row>
    <row r="346" spans="1:6" x14ac:dyDescent="0.25">
      <c r="A346" s="28"/>
      <c r="B346" s="39"/>
      <c r="C346" s="28"/>
      <c r="D346" s="40"/>
      <c r="E346" s="40"/>
      <c r="F346" s="40"/>
    </row>
    <row r="347" spans="1:6" x14ac:dyDescent="0.25">
      <c r="A347" s="28"/>
      <c r="B347" s="39"/>
      <c r="C347" s="28"/>
      <c r="D347" s="40"/>
      <c r="E347" s="40"/>
      <c r="F347" s="40"/>
    </row>
    <row r="348" spans="1:6" x14ac:dyDescent="0.25">
      <c r="A348" s="28"/>
      <c r="B348" s="39"/>
      <c r="C348" s="28"/>
      <c r="D348" s="40"/>
      <c r="E348" s="40"/>
      <c r="F348" s="40"/>
    </row>
    <row r="349" spans="1:6" x14ac:dyDescent="0.25">
      <c r="A349" s="28"/>
      <c r="B349" s="39"/>
      <c r="C349" s="28"/>
      <c r="D349" s="40"/>
      <c r="E349" s="40"/>
      <c r="F349" s="40"/>
    </row>
    <row r="350" spans="1:6" x14ac:dyDescent="0.25">
      <c r="A350" s="28"/>
      <c r="B350" s="39"/>
      <c r="C350" s="28"/>
      <c r="D350" s="28"/>
      <c r="E350" s="28"/>
      <c r="F350" s="28"/>
    </row>
    <row r="351" spans="1:6" x14ac:dyDescent="0.25">
      <c r="A351" s="28"/>
      <c r="B351" s="39"/>
      <c r="C351" s="28"/>
      <c r="D351" s="41"/>
      <c r="E351" s="28"/>
      <c r="F351" s="42"/>
    </row>
    <row r="352" spans="1:6" x14ac:dyDescent="0.25">
      <c r="A352" s="28"/>
      <c r="B352" s="39"/>
      <c r="C352" s="28"/>
      <c r="D352" s="41"/>
      <c r="E352" s="28"/>
      <c r="F352" s="42"/>
    </row>
    <row r="353" spans="1:6" x14ac:dyDescent="0.25">
      <c r="A353" s="28"/>
      <c r="B353" s="39"/>
      <c r="C353" s="28"/>
      <c r="D353" s="28"/>
      <c r="E353" s="28"/>
      <c r="F353" s="42"/>
    </row>
    <row r="354" spans="1:6" x14ac:dyDescent="0.25">
      <c r="A354" s="28"/>
      <c r="B354" s="39"/>
      <c r="C354" s="28"/>
      <c r="D354" s="28"/>
      <c r="E354" s="28"/>
      <c r="F354" s="42"/>
    </row>
    <row r="355" spans="1:6" x14ac:dyDescent="0.25">
      <c r="A355" s="28"/>
      <c r="B355" s="39"/>
      <c r="C355" s="28"/>
      <c r="D355" s="28"/>
      <c r="E355" s="28"/>
      <c r="F355" s="28"/>
    </row>
    <row r="356" spans="1:6" x14ac:dyDescent="0.25">
      <c r="A356" s="42"/>
      <c r="B356" s="43"/>
      <c r="C356" s="42"/>
      <c r="D356" s="42"/>
      <c r="E356" s="42"/>
      <c r="F356" s="42"/>
    </row>
    <row r="357" spans="1:6" x14ac:dyDescent="0.25">
      <c r="A357" s="42"/>
      <c r="B357" s="43"/>
      <c r="C357" s="42"/>
      <c r="D357" s="28"/>
      <c r="E357" s="28"/>
      <c r="F357" s="28"/>
    </row>
    <row r="358" spans="1:6" x14ac:dyDescent="0.25">
      <c r="A358" s="28"/>
      <c r="B358" s="39"/>
      <c r="C358" s="28"/>
      <c r="D358" s="40"/>
      <c r="E358" s="40"/>
      <c r="F358" s="40"/>
    </row>
    <row r="359" spans="1:6" x14ac:dyDescent="0.25">
      <c r="A359" s="28"/>
      <c r="B359" s="39"/>
      <c r="C359" s="28"/>
      <c r="D359" s="40"/>
      <c r="E359" s="40"/>
      <c r="F359" s="40"/>
    </row>
    <row r="360" spans="1:6" x14ac:dyDescent="0.25">
      <c r="A360" s="28"/>
      <c r="B360" s="39"/>
      <c r="C360" s="28"/>
      <c r="D360" s="40"/>
      <c r="E360" s="40"/>
      <c r="F360" s="40"/>
    </row>
    <row r="361" spans="1:6" x14ac:dyDescent="0.25">
      <c r="A361" s="28"/>
      <c r="B361" s="39"/>
      <c r="C361" s="28"/>
      <c r="D361" s="40"/>
      <c r="E361" s="40"/>
      <c r="F361" s="40"/>
    </row>
    <row r="362" spans="1:6" x14ac:dyDescent="0.25">
      <c r="A362" s="28"/>
      <c r="B362" s="39"/>
      <c r="C362" s="28"/>
      <c r="D362" s="28"/>
      <c r="E362" s="28"/>
      <c r="F362" s="28"/>
    </row>
    <row r="363" spans="1:6" x14ac:dyDescent="0.25">
      <c r="A363" s="28"/>
      <c r="B363" s="39"/>
      <c r="C363" s="28"/>
      <c r="D363" s="41"/>
      <c r="E363" s="28"/>
      <c r="F363" s="42"/>
    </row>
    <row r="364" spans="1:6" x14ac:dyDescent="0.25">
      <c r="A364" s="28"/>
      <c r="B364" s="39"/>
      <c r="C364" s="28"/>
      <c r="D364" s="41"/>
      <c r="E364" s="28"/>
      <c r="F364" s="42"/>
    </row>
    <row r="365" spans="1:6" x14ac:dyDescent="0.25">
      <c r="A365" s="28"/>
      <c r="B365" s="39"/>
      <c r="C365" s="28"/>
      <c r="D365" s="28"/>
      <c r="E365" s="28"/>
      <c r="F365" s="42"/>
    </row>
    <row r="366" spans="1:6" x14ac:dyDescent="0.25">
      <c r="A366" s="28"/>
      <c r="B366" s="39"/>
      <c r="C366" s="28"/>
      <c r="D366" s="28"/>
      <c r="E366" s="28"/>
      <c r="F366" s="42"/>
    </row>
    <row r="367" spans="1:6" x14ac:dyDescent="0.25">
      <c r="A367" s="28"/>
      <c r="B367" s="39"/>
      <c r="C367" s="28"/>
      <c r="D367" s="28"/>
      <c r="E367" s="28"/>
      <c r="F367" s="28"/>
    </row>
    <row r="368" spans="1:6" x14ac:dyDescent="0.25">
      <c r="A368" s="42"/>
      <c r="B368" s="43"/>
      <c r="C368" s="42"/>
      <c r="D368" s="42"/>
      <c r="E368" s="42"/>
      <c r="F368" s="42"/>
    </row>
    <row r="369" spans="1:6" x14ac:dyDescent="0.25">
      <c r="A369" s="42"/>
      <c r="B369" s="43"/>
      <c r="C369" s="42"/>
      <c r="D369" s="28"/>
      <c r="E369" s="28"/>
      <c r="F369" s="28"/>
    </row>
    <row r="370" spans="1:6" x14ac:dyDescent="0.25">
      <c r="A370" s="28"/>
      <c r="B370" s="39"/>
      <c r="C370" s="28"/>
      <c r="D370" s="40"/>
      <c r="E370" s="40"/>
      <c r="F370" s="40"/>
    </row>
    <row r="371" spans="1:6" x14ac:dyDescent="0.25">
      <c r="A371" s="28"/>
      <c r="B371" s="39"/>
      <c r="C371" s="28"/>
      <c r="D371" s="40"/>
      <c r="E371" s="40"/>
      <c r="F371" s="40"/>
    </row>
    <row r="372" spans="1:6" x14ac:dyDescent="0.25">
      <c r="A372" s="28"/>
      <c r="B372" s="39"/>
      <c r="C372" s="28"/>
      <c r="D372" s="40"/>
      <c r="E372" s="40"/>
      <c r="F372" s="40"/>
    </row>
    <row r="373" spans="1:6" x14ac:dyDescent="0.25">
      <c r="A373" s="28"/>
      <c r="B373" s="39"/>
      <c r="C373" s="28"/>
      <c r="D373" s="40"/>
      <c r="E373" s="40"/>
      <c r="F373" s="40"/>
    </row>
    <row r="374" spans="1:6" x14ac:dyDescent="0.25">
      <c r="A374" s="28"/>
      <c r="B374" s="39"/>
      <c r="C374" s="28"/>
      <c r="D374" s="28"/>
      <c r="E374" s="28"/>
      <c r="F374" s="28"/>
    </row>
    <row r="375" spans="1:6" x14ac:dyDescent="0.25">
      <c r="A375" s="28"/>
      <c r="B375" s="39"/>
      <c r="C375" s="28"/>
      <c r="D375" s="41"/>
      <c r="E375" s="28"/>
      <c r="F375" s="42"/>
    </row>
    <row r="376" spans="1:6" x14ac:dyDescent="0.25">
      <c r="A376" s="28"/>
      <c r="B376" s="39"/>
      <c r="C376" s="28"/>
      <c r="D376" s="41"/>
      <c r="E376" s="28"/>
      <c r="F376" s="42"/>
    </row>
    <row r="377" spans="1:6" x14ac:dyDescent="0.25">
      <c r="A377" s="28"/>
      <c r="B377" s="39"/>
      <c r="C377" s="28"/>
      <c r="D377" s="28"/>
      <c r="E377" s="28"/>
      <c r="F377" s="42"/>
    </row>
    <row r="378" spans="1:6" x14ac:dyDescent="0.25">
      <c r="A378" s="28"/>
      <c r="B378" s="39"/>
      <c r="C378" s="28"/>
      <c r="D378" s="28"/>
      <c r="E378" s="28"/>
      <c r="F378" s="42"/>
    </row>
    <row r="379" spans="1:6" x14ac:dyDescent="0.25">
      <c r="A379" s="28"/>
      <c r="B379" s="39"/>
      <c r="C379" s="28"/>
      <c r="D379" s="28"/>
      <c r="E379" s="28"/>
      <c r="F379" s="28"/>
    </row>
    <row r="380" spans="1:6" x14ac:dyDescent="0.25">
      <c r="A380" s="42"/>
      <c r="B380" s="43"/>
      <c r="C380" s="42"/>
      <c r="D380" s="42"/>
      <c r="E380" s="42"/>
      <c r="F380" s="42"/>
    </row>
    <row r="381" spans="1:6" x14ac:dyDescent="0.25">
      <c r="A381" s="42"/>
      <c r="B381" s="43"/>
      <c r="C381" s="42"/>
      <c r="D381" s="28"/>
      <c r="E381" s="28"/>
      <c r="F381" s="28"/>
    </row>
    <row r="382" spans="1:6" x14ac:dyDescent="0.25">
      <c r="A382" s="28"/>
      <c r="B382" s="39"/>
      <c r="C382" s="28"/>
      <c r="D382" s="40"/>
      <c r="E382" s="40"/>
      <c r="F382" s="40"/>
    </row>
    <row r="383" spans="1:6" x14ac:dyDescent="0.25">
      <c r="A383" s="28"/>
      <c r="B383" s="39"/>
      <c r="C383" s="28"/>
      <c r="D383" s="40"/>
      <c r="E383" s="40"/>
      <c r="F383" s="40"/>
    </row>
    <row r="384" spans="1:6" x14ac:dyDescent="0.25">
      <c r="A384" s="28"/>
      <c r="B384" s="39"/>
      <c r="C384" s="28"/>
      <c r="D384" s="40"/>
      <c r="E384" s="40"/>
      <c r="F384" s="40"/>
    </row>
    <row r="385" spans="1:6" x14ac:dyDescent="0.25">
      <c r="A385" s="28"/>
      <c r="B385" s="39"/>
      <c r="C385" s="28"/>
      <c r="D385" s="40"/>
      <c r="E385" s="40"/>
      <c r="F385" s="40"/>
    </row>
    <row r="386" spans="1:6" x14ac:dyDescent="0.25">
      <c r="A386" s="28"/>
      <c r="B386" s="39"/>
      <c r="C386" s="28"/>
      <c r="D386" s="40"/>
      <c r="E386" s="40"/>
      <c r="F386" s="40"/>
    </row>
    <row r="387" spans="1:6" x14ac:dyDescent="0.25">
      <c r="A387" s="28"/>
      <c r="B387" s="39"/>
      <c r="C387" s="28"/>
      <c r="D387" s="40"/>
      <c r="E387" s="40"/>
      <c r="F387" s="40"/>
    </row>
    <row r="388" spans="1:6" x14ac:dyDescent="0.25">
      <c r="A388" s="28"/>
      <c r="B388" s="39"/>
      <c r="C388" s="28"/>
      <c r="D388" s="40"/>
      <c r="E388" s="40"/>
      <c r="F388" s="40"/>
    </row>
    <row r="389" spans="1:6" x14ac:dyDescent="0.25">
      <c r="A389" s="28"/>
      <c r="B389" s="39"/>
      <c r="C389" s="28"/>
      <c r="D389" s="40"/>
      <c r="E389" s="40"/>
      <c r="F389" s="40"/>
    </row>
    <row r="390" spans="1:6" x14ac:dyDescent="0.25">
      <c r="A390" s="28"/>
      <c r="B390" s="39"/>
      <c r="C390" s="28"/>
      <c r="D390" s="40"/>
      <c r="E390" s="40"/>
      <c r="F390" s="40"/>
    </row>
    <row r="391" spans="1:6" x14ac:dyDescent="0.25">
      <c r="A391" s="28"/>
      <c r="B391" s="39"/>
      <c r="C391" s="28"/>
      <c r="D391" s="40"/>
      <c r="E391" s="40"/>
      <c r="F391" s="40"/>
    </row>
    <row r="392" spans="1:6" x14ac:dyDescent="0.25">
      <c r="A392" s="28"/>
      <c r="B392" s="39"/>
      <c r="C392" s="28"/>
      <c r="D392" s="40"/>
      <c r="E392" s="40"/>
      <c r="F392" s="40"/>
    </row>
    <row r="393" spans="1:6" x14ac:dyDescent="0.25">
      <c r="A393" s="28"/>
      <c r="B393" s="39"/>
      <c r="C393" s="28"/>
      <c r="D393" s="40"/>
      <c r="E393" s="40"/>
      <c r="F393" s="40"/>
    </row>
    <row r="394" spans="1:6" x14ac:dyDescent="0.25">
      <c r="A394" s="28"/>
      <c r="B394" s="39"/>
      <c r="C394" s="28"/>
      <c r="D394" s="28"/>
      <c r="E394" s="28"/>
      <c r="F394" s="28"/>
    </row>
    <row r="395" spans="1:6" x14ac:dyDescent="0.25">
      <c r="A395" s="28"/>
      <c r="B395" s="39"/>
      <c r="C395" s="28"/>
      <c r="D395" s="41"/>
      <c r="E395" s="28"/>
      <c r="F395" s="42"/>
    </row>
    <row r="396" spans="1:6" x14ac:dyDescent="0.25">
      <c r="A396" s="28"/>
      <c r="B396" s="39"/>
      <c r="C396" s="28"/>
      <c r="D396" s="41"/>
      <c r="E396" s="28"/>
      <c r="F396" s="42"/>
    </row>
    <row r="397" spans="1:6" x14ac:dyDescent="0.25">
      <c r="A397" s="28"/>
      <c r="B397" s="39"/>
      <c r="C397" s="28"/>
      <c r="D397" s="28"/>
      <c r="E397" s="28"/>
      <c r="F397" s="42"/>
    </row>
    <row r="398" spans="1:6" x14ac:dyDescent="0.25">
      <c r="A398" s="28"/>
      <c r="B398" s="39"/>
      <c r="C398" s="28"/>
      <c r="D398" s="28"/>
      <c r="E398" s="28"/>
      <c r="F398" s="42"/>
    </row>
    <row r="399" spans="1:6" x14ac:dyDescent="0.25">
      <c r="A399" s="28"/>
      <c r="B399" s="39"/>
      <c r="C399" s="28"/>
      <c r="D399" s="28"/>
      <c r="E399" s="28"/>
      <c r="F399" s="28"/>
    </row>
    <row r="400" spans="1:6" x14ac:dyDescent="0.25">
      <c r="A400" s="42"/>
      <c r="B400" s="43"/>
      <c r="C400" s="42"/>
      <c r="D400" s="42"/>
      <c r="E400" s="42"/>
      <c r="F400" s="42"/>
    </row>
    <row r="401" spans="1:6" x14ac:dyDescent="0.25">
      <c r="A401" s="42"/>
      <c r="B401" s="43"/>
      <c r="C401" s="42"/>
      <c r="D401" s="28"/>
      <c r="E401" s="28"/>
      <c r="F401" s="28"/>
    </row>
    <row r="402" spans="1:6" x14ac:dyDescent="0.25">
      <c r="A402" s="28"/>
      <c r="B402" s="39"/>
      <c r="C402" s="28"/>
      <c r="D402" s="40"/>
      <c r="E402" s="40"/>
      <c r="F402" s="40"/>
    </row>
    <row r="403" spans="1:6" x14ac:dyDescent="0.25">
      <c r="A403" s="28"/>
      <c r="B403" s="39"/>
      <c r="C403" s="28"/>
      <c r="D403" s="40"/>
      <c r="E403" s="40"/>
      <c r="F403" s="40"/>
    </row>
    <row r="404" spans="1:6" x14ac:dyDescent="0.25">
      <c r="A404" s="28"/>
      <c r="B404" s="39"/>
      <c r="C404" s="28"/>
      <c r="D404" s="40"/>
      <c r="E404" s="40"/>
      <c r="F404" s="40"/>
    </row>
    <row r="405" spans="1:6" x14ac:dyDescent="0.25">
      <c r="A405" s="28"/>
      <c r="B405" s="39"/>
      <c r="C405" s="28"/>
      <c r="D405" s="40"/>
      <c r="E405" s="40"/>
      <c r="F405" s="40"/>
    </row>
    <row r="406" spans="1:6" x14ac:dyDescent="0.25">
      <c r="A406" s="28"/>
      <c r="B406" s="39"/>
      <c r="C406" s="28"/>
      <c r="D406" s="40"/>
      <c r="E406" s="40"/>
      <c r="F406" s="40"/>
    </row>
    <row r="407" spans="1:6" x14ac:dyDescent="0.25">
      <c r="A407" s="28"/>
      <c r="B407" s="39"/>
      <c r="C407" s="28"/>
      <c r="D407" s="40"/>
      <c r="E407" s="40"/>
      <c r="F407" s="40"/>
    </row>
    <row r="408" spans="1:6" x14ac:dyDescent="0.25">
      <c r="A408" s="28"/>
      <c r="B408" s="39"/>
      <c r="C408" s="28"/>
      <c r="D408" s="28"/>
      <c r="E408" s="28"/>
      <c r="F408" s="28"/>
    </row>
    <row r="409" spans="1:6" x14ac:dyDescent="0.25">
      <c r="A409" s="28"/>
      <c r="B409" s="39"/>
      <c r="C409" s="28"/>
      <c r="D409" s="41"/>
      <c r="E409" s="28"/>
      <c r="F409" s="42"/>
    </row>
    <row r="410" spans="1:6" x14ac:dyDescent="0.25">
      <c r="A410" s="28"/>
      <c r="B410" s="39"/>
      <c r="C410" s="28"/>
      <c r="D410" s="41"/>
      <c r="E410" s="28"/>
      <c r="F410" s="42"/>
    </row>
    <row r="411" spans="1:6" x14ac:dyDescent="0.25">
      <c r="A411" s="28"/>
      <c r="B411" s="39"/>
      <c r="C411" s="28"/>
      <c r="D411" s="28"/>
      <c r="E411" s="28"/>
      <c r="F411" s="42"/>
    </row>
    <row r="412" spans="1:6" x14ac:dyDescent="0.25">
      <c r="A412" s="28"/>
      <c r="B412" s="39"/>
      <c r="C412" s="28"/>
      <c r="D412" s="28"/>
      <c r="E412" s="28"/>
      <c r="F412" s="42"/>
    </row>
    <row r="413" spans="1:6" x14ac:dyDescent="0.25">
      <c r="A413" s="28"/>
      <c r="B413" s="39"/>
      <c r="C413" s="28"/>
      <c r="D413" s="28"/>
      <c r="E413" s="28"/>
      <c r="F413" s="28"/>
    </row>
    <row r="414" spans="1:6" x14ac:dyDescent="0.25">
      <c r="A414" s="42"/>
      <c r="B414" s="43"/>
      <c r="C414" s="42"/>
      <c r="D414" s="42"/>
      <c r="E414" s="42"/>
      <c r="F414" s="42"/>
    </row>
    <row r="415" spans="1:6" x14ac:dyDescent="0.25">
      <c r="A415" s="42"/>
      <c r="B415" s="43"/>
      <c r="C415" s="42"/>
      <c r="D415" s="28"/>
      <c r="E415" s="28"/>
      <c r="F415" s="28"/>
    </row>
    <row r="416" spans="1:6" x14ac:dyDescent="0.25">
      <c r="A416" s="28"/>
      <c r="B416" s="39"/>
      <c r="C416" s="28"/>
      <c r="D416" s="40"/>
      <c r="E416" s="40"/>
      <c r="F416" s="40"/>
    </row>
    <row r="417" spans="1:6" x14ac:dyDescent="0.25">
      <c r="A417" s="28"/>
      <c r="B417" s="39"/>
      <c r="C417" s="28"/>
      <c r="D417" s="40"/>
      <c r="E417" s="40"/>
      <c r="F417" s="40"/>
    </row>
    <row r="418" spans="1:6" x14ac:dyDescent="0.25">
      <c r="A418" s="28"/>
      <c r="B418" s="39"/>
      <c r="C418" s="28"/>
      <c r="D418" s="40"/>
      <c r="E418" s="40"/>
      <c r="F418" s="40"/>
    </row>
    <row r="419" spans="1:6" x14ac:dyDescent="0.25">
      <c r="A419" s="28"/>
      <c r="B419" s="39"/>
      <c r="C419" s="28"/>
      <c r="D419" s="28"/>
      <c r="E419" s="28"/>
      <c r="F419" s="28"/>
    </row>
    <row r="420" spans="1:6" x14ac:dyDescent="0.25">
      <c r="A420" s="28"/>
      <c r="B420" s="39"/>
      <c r="C420" s="28"/>
      <c r="D420" s="41"/>
      <c r="E420" s="28"/>
      <c r="F420" s="42"/>
    </row>
    <row r="421" spans="1:6" x14ac:dyDescent="0.25">
      <c r="A421" s="28"/>
      <c r="B421" s="39"/>
      <c r="C421" s="28"/>
      <c r="D421" s="41"/>
      <c r="E421" s="28"/>
      <c r="F421" s="42"/>
    </row>
    <row r="422" spans="1:6" x14ac:dyDescent="0.25">
      <c r="A422" s="28"/>
      <c r="B422" s="39"/>
      <c r="C422" s="28"/>
      <c r="D422" s="28"/>
      <c r="E422" s="28"/>
      <c r="F422" s="42"/>
    </row>
    <row r="423" spans="1:6" x14ac:dyDescent="0.25">
      <c r="A423" s="28"/>
      <c r="B423" s="39"/>
      <c r="C423" s="28"/>
      <c r="D423" s="28"/>
      <c r="E423" s="28"/>
      <c r="F423" s="42"/>
    </row>
    <row r="424" spans="1:6" x14ac:dyDescent="0.25">
      <c r="A424" s="28"/>
      <c r="B424" s="39"/>
      <c r="C424" s="28"/>
      <c r="D424" s="28"/>
      <c r="E424" s="28"/>
      <c r="F424" s="28"/>
    </row>
    <row r="425" spans="1:6" x14ac:dyDescent="0.25">
      <c r="A425" s="42"/>
      <c r="B425" s="43"/>
      <c r="C425" s="42"/>
      <c r="D425" s="42"/>
      <c r="E425" s="42"/>
      <c r="F425" s="42"/>
    </row>
    <row r="426" spans="1:6" x14ac:dyDescent="0.25">
      <c r="A426" s="42"/>
      <c r="B426" s="43"/>
      <c r="C426" s="42"/>
      <c r="D426" s="28"/>
      <c r="E426" s="28"/>
      <c r="F426" s="28"/>
    </row>
    <row r="427" spans="1:6" x14ac:dyDescent="0.25">
      <c r="A427" s="28"/>
      <c r="B427" s="39"/>
      <c r="C427" s="28"/>
      <c r="D427" s="40"/>
      <c r="E427" s="40"/>
      <c r="F427" s="40"/>
    </row>
    <row r="428" spans="1:6" x14ac:dyDescent="0.25">
      <c r="A428" s="28"/>
      <c r="B428" s="39"/>
      <c r="C428" s="28"/>
      <c r="D428" s="40"/>
      <c r="E428" s="40"/>
      <c r="F428" s="40"/>
    </row>
    <row r="429" spans="1:6" x14ac:dyDescent="0.25">
      <c r="A429" s="28"/>
      <c r="B429" s="39"/>
      <c r="C429" s="28"/>
      <c r="D429" s="40"/>
      <c r="E429" s="40"/>
      <c r="F429" s="40"/>
    </row>
    <row r="430" spans="1:6" x14ac:dyDescent="0.25">
      <c r="A430" s="28"/>
      <c r="B430" s="39"/>
      <c r="C430" s="28"/>
      <c r="D430" s="28"/>
      <c r="E430" s="28"/>
      <c r="F430" s="28"/>
    </row>
    <row r="431" spans="1:6" x14ac:dyDescent="0.25">
      <c r="A431" s="28"/>
      <c r="B431" s="39"/>
      <c r="C431" s="28"/>
      <c r="D431" s="41"/>
      <c r="E431" s="28"/>
      <c r="F431" s="42"/>
    </row>
    <row r="432" spans="1:6" x14ac:dyDescent="0.25">
      <c r="A432" s="28"/>
      <c r="B432" s="39"/>
      <c r="C432" s="28"/>
      <c r="D432" s="41"/>
      <c r="E432" s="28"/>
      <c r="F432" s="42"/>
    </row>
    <row r="433" spans="1:6" x14ac:dyDescent="0.25">
      <c r="A433" s="28"/>
      <c r="B433" s="39"/>
      <c r="C433" s="28"/>
      <c r="D433" s="28"/>
      <c r="E433" s="28"/>
      <c r="F433" s="42"/>
    </row>
    <row r="434" spans="1:6" x14ac:dyDescent="0.25">
      <c r="A434" s="28"/>
      <c r="B434" s="39"/>
      <c r="C434" s="28"/>
      <c r="D434" s="28"/>
      <c r="E434" s="28"/>
      <c r="F434" s="42"/>
    </row>
    <row r="435" spans="1:6" x14ac:dyDescent="0.25">
      <c r="A435" s="28"/>
      <c r="B435" s="39"/>
      <c r="C435" s="28"/>
      <c r="D435" s="28"/>
      <c r="E435" s="28"/>
      <c r="F435" s="28"/>
    </row>
    <row r="436" spans="1:6" x14ac:dyDescent="0.25">
      <c r="A436" s="28"/>
      <c r="B436" s="39"/>
      <c r="C436" s="28"/>
      <c r="D436" s="28"/>
      <c r="E436" s="28"/>
      <c r="F436" s="28"/>
    </row>
    <row r="437" spans="1:6" x14ac:dyDescent="0.25">
      <c r="A437" s="42"/>
      <c r="B437" s="43"/>
      <c r="C437" s="42"/>
      <c r="D437" s="42"/>
      <c r="E437" s="42"/>
      <c r="F437" s="42"/>
    </row>
    <row r="438" spans="1:6" x14ac:dyDescent="0.25">
      <c r="A438" s="42"/>
      <c r="B438" s="43"/>
      <c r="C438" s="42"/>
      <c r="D438" s="28"/>
      <c r="E438" s="28"/>
      <c r="F438" s="28"/>
    </row>
    <row r="439" spans="1:6" x14ac:dyDescent="0.25">
      <c r="A439" s="28"/>
      <c r="B439" s="39"/>
      <c r="C439" s="28"/>
      <c r="D439" s="40"/>
      <c r="E439" s="40"/>
      <c r="F439" s="40"/>
    </row>
    <row r="440" spans="1:6" x14ac:dyDescent="0.25">
      <c r="A440" s="28"/>
      <c r="B440" s="39"/>
      <c r="C440" s="28"/>
      <c r="D440" s="40"/>
      <c r="E440" s="40"/>
      <c r="F440" s="40"/>
    </row>
    <row r="441" spans="1:6" x14ac:dyDescent="0.25">
      <c r="A441" s="28"/>
      <c r="B441" s="39"/>
      <c r="C441" s="28"/>
      <c r="D441" s="40"/>
      <c r="E441" s="40"/>
      <c r="F441" s="40"/>
    </row>
    <row r="442" spans="1:6" x14ac:dyDescent="0.25">
      <c r="A442" s="28"/>
      <c r="B442" s="39"/>
      <c r="C442" s="28"/>
      <c r="D442" s="28"/>
      <c r="E442" s="28"/>
      <c r="F442" s="28"/>
    </row>
    <row r="443" spans="1:6" x14ac:dyDescent="0.25">
      <c r="A443" s="28"/>
      <c r="B443" s="39"/>
      <c r="C443" s="28"/>
      <c r="D443" s="41"/>
      <c r="E443" s="28"/>
      <c r="F443" s="42"/>
    </row>
    <row r="444" spans="1:6" x14ac:dyDescent="0.25">
      <c r="A444" s="28"/>
      <c r="B444" s="39"/>
      <c r="C444" s="28"/>
      <c r="D444" s="41"/>
      <c r="E444" s="28"/>
      <c r="F444" s="42"/>
    </row>
    <row r="445" spans="1:6" x14ac:dyDescent="0.25">
      <c r="A445" s="28"/>
      <c r="B445" s="39"/>
      <c r="C445" s="28"/>
      <c r="D445" s="28"/>
      <c r="E445" s="28"/>
      <c r="F445" s="42"/>
    </row>
    <row r="446" spans="1:6" x14ac:dyDescent="0.25">
      <c r="A446" s="28"/>
      <c r="B446" s="39"/>
      <c r="C446" s="28"/>
      <c r="D446" s="28"/>
      <c r="E446" s="28"/>
      <c r="F446" s="42"/>
    </row>
    <row r="447" spans="1:6" x14ac:dyDescent="0.25">
      <c r="A447" s="28"/>
      <c r="B447" s="39"/>
      <c r="C447" s="28"/>
      <c r="D447" s="28"/>
      <c r="E447" s="28"/>
      <c r="F447" s="28"/>
    </row>
    <row r="448" spans="1:6" x14ac:dyDescent="0.25">
      <c r="A448" s="42"/>
      <c r="B448" s="43"/>
      <c r="C448" s="42"/>
      <c r="D448" s="42"/>
      <c r="E448" s="42"/>
      <c r="F448" s="42"/>
    </row>
    <row r="449" spans="1:6" x14ac:dyDescent="0.25">
      <c r="A449" s="42"/>
      <c r="B449" s="43"/>
      <c r="C449" s="42"/>
      <c r="D449" s="28"/>
      <c r="E449" s="28"/>
      <c r="F449" s="28"/>
    </row>
    <row r="450" spans="1:6" x14ac:dyDescent="0.25">
      <c r="A450" s="28"/>
      <c r="B450" s="39"/>
      <c r="C450" s="28"/>
      <c r="D450" s="40"/>
      <c r="E450" s="40"/>
      <c r="F450" s="40"/>
    </row>
    <row r="451" spans="1:6" x14ac:dyDescent="0.25">
      <c r="A451" s="28"/>
      <c r="B451" s="39"/>
      <c r="C451" s="28"/>
      <c r="D451" s="40"/>
      <c r="E451" s="40"/>
      <c r="F451" s="40"/>
    </row>
    <row r="452" spans="1:6" x14ac:dyDescent="0.25">
      <c r="A452" s="28"/>
      <c r="B452" s="39"/>
      <c r="C452" s="28"/>
      <c r="D452" s="40"/>
      <c r="E452" s="40"/>
      <c r="F452" s="40"/>
    </row>
    <row r="453" spans="1:6" x14ac:dyDescent="0.25">
      <c r="A453" s="28"/>
      <c r="B453" s="39"/>
      <c r="C453" s="28"/>
      <c r="D453" s="40"/>
      <c r="E453" s="40"/>
      <c r="F453" s="40"/>
    </row>
    <row r="454" spans="1:6" x14ac:dyDescent="0.25">
      <c r="A454" s="28"/>
      <c r="B454" s="39"/>
      <c r="C454" s="28"/>
      <c r="D454" s="40"/>
      <c r="E454" s="40"/>
      <c r="F454" s="40"/>
    </row>
    <row r="455" spans="1:6" x14ac:dyDescent="0.25">
      <c r="A455" s="28"/>
      <c r="B455" s="39"/>
      <c r="C455" s="28"/>
      <c r="D455" s="40"/>
      <c r="E455" s="40"/>
      <c r="F455" s="40"/>
    </row>
    <row r="456" spans="1:6" x14ac:dyDescent="0.25">
      <c r="A456" s="28"/>
      <c r="B456" s="39"/>
      <c r="C456" s="28"/>
      <c r="D456" s="28"/>
      <c r="E456" s="28"/>
      <c r="F456" s="28"/>
    </row>
    <row r="457" spans="1:6" x14ac:dyDescent="0.25">
      <c r="A457" s="28"/>
      <c r="B457" s="39"/>
      <c r="C457" s="28"/>
      <c r="D457" s="41"/>
      <c r="E457" s="28"/>
      <c r="F457" s="42"/>
    </row>
    <row r="458" spans="1:6" x14ac:dyDescent="0.25">
      <c r="A458" s="28"/>
      <c r="B458" s="39"/>
      <c r="C458" s="28"/>
      <c r="D458" s="41"/>
      <c r="E458" s="28"/>
      <c r="F458" s="42"/>
    </row>
    <row r="459" spans="1:6" x14ac:dyDescent="0.25">
      <c r="A459" s="28"/>
      <c r="B459" s="39"/>
      <c r="C459" s="28"/>
      <c r="D459" s="28"/>
      <c r="E459" s="28"/>
      <c r="F459" s="42"/>
    </row>
    <row r="460" spans="1:6" x14ac:dyDescent="0.25">
      <c r="A460" s="28"/>
      <c r="B460" s="39"/>
      <c r="C460" s="28"/>
      <c r="D460" s="28"/>
      <c r="E460" s="28"/>
      <c r="F460" s="42"/>
    </row>
    <row r="461" spans="1:6" x14ac:dyDescent="0.25">
      <c r="A461" s="28"/>
      <c r="B461" s="39"/>
      <c r="C461" s="28"/>
      <c r="D461" s="28"/>
      <c r="E461" s="28"/>
      <c r="F461" s="28"/>
    </row>
    <row r="462" spans="1:6" x14ac:dyDescent="0.25">
      <c r="A462" s="42"/>
      <c r="B462" s="43"/>
      <c r="C462" s="42"/>
      <c r="D462" s="42"/>
      <c r="E462" s="42"/>
      <c r="F462" s="42"/>
    </row>
    <row r="463" spans="1:6" x14ac:dyDescent="0.25">
      <c r="A463" s="42"/>
      <c r="B463" s="43"/>
      <c r="C463" s="42"/>
      <c r="D463" s="28"/>
      <c r="E463" s="28"/>
      <c r="F463" s="28"/>
    </row>
    <row r="464" spans="1:6" x14ac:dyDescent="0.25">
      <c r="A464" s="28"/>
      <c r="B464" s="39"/>
      <c r="C464" s="28"/>
      <c r="D464" s="40"/>
      <c r="E464" s="40"/>
      <c r="F464" s="40"/>
    </row>
    <row r="465" spans="1:6" x14ac:dyDescent="0.25">
      <c r="A465" s="28"/>
      <c r="B465" s="39"/>
      <c r="C465" s="28"/>
      <c r="D465" s="40"/>
      <c r="E465" s="40"/>
      <c r="F465" s="40"/>
    </row>
    <row r="466" spans="1:6" x14ac:dyDescent="0.25">
      <c r="A466" s="28"/>
      <c r="B466" s="39"/>
      <c r="C466" s="28"/>
      <c r="D466" s="40"/>
      <c r="E466" s="40"/>
      <c r="F466" s="40"/>
    </row>
    <row r="467" spans="1:6" x14ac:dyDescent="0.25">
      <c r="A467" s="28"/>
      <c r="B467" s="39"/>
      <c r="C467" s="28"/>
      <c r="D467" s="28"/>
      <c r="E467" s="28"/>
      <c r="F467" s="28"/>
    </row>
    <row r="468" spans="1:6" x14ac:dyDescent="0.25">
      <c r="A468" s="28"/>
      <c r="B468" s="39"/>
      <c r="C468" s="28"/>
      <c r="D468" s="41"/>
      <c r="E468" s="28"/>
      <c r="F468" s="42"/>
    </row>
    <row r="469" spans="1:6" x14ac:dyDescent="0.25">
      <c r="A469" s="28"/>
      <c r="B469" s="39"/>
      <c r="C469" s="28"/>
      <c r="D469" s="41"/>
      <c r="E469" s="28"/>
      <c r="F469" s="42"/>
    </row>
    <row r="470" spans="1:6" x14ac:dyDescent="0.25">
      <c r="A470" s="28"/>
      <c r="B470" s="39"/>
      <c r="C470" s="28"/>
      <c r="D470" s="28"/>
      <c r="E470" s="28"/>
      <c r="F470" s="42"/>
    </row>
    <row r="471" spans="1:6" x14ac:dyDescent="0.25">
      <c r="A471" s="28"/>
      <c r="B471" s="39"/>
      <c r="C471" s="28"/>
      <c r="D471" s="28"/>
      <c r="E471" s="28"/>
      <c r="F471" s="42"/>
    </row>
    <row r="472" spans="1:6" x14ac:dyDescent="0.25">
      <c r="A472" s="28"/>
      <c r="B472" s="39"/>
      <c r="C472" s="28"/>
      <c r="D472" s="28"/>
      <c r="E472" s="28"/>
      <c r="F472" s="28"/>
    </row>
    <row r="473" spans="1:6" x14ac:dyDescent="0.25">
      <c r="A473" s="42"/>
      <c r="B473" s="43"/>
      <c r="C473" s="42"/>
      <c r="D473" s="42"/>
      <c r="E473" s="42"/>
      <c r="F473" s="42"/>
    </row>
    <row r="474" spans="1:6" x14ac:dyDescent="0.25">
      <c r="A474" s="42"/>
      <c r="B474" s="43"/>
      <c r="C474" s="42"/>
      <c r="D474" s="28"/>
      <c r="E474" s="28"/>
      <c r="F474" s="28"/>
    </row>
    <row r="475" spans="1:6" x14ac:dyDescent="0.25">
      <c r="A475" s="28"/>
      <c r="B475" s="39"/>
      <c r="C475" s="28"/>
      <c r="D475" s="40"/>
      <c r="E475" s="40"/>
      <c r="F475" s="40"/>
    </row>
    <row r="476" spans="1:6" x14ac:dyDescent="0.25">
      <c r="A476" s="28"/>
      <c r="B476" s="39"/>
      <c r="C476" s="28"/>
      <c r="D476" s="40"/>
      <c r="E476" s="40"/>
      <c r="F476" s="40"/>
    </row>
    <row r="477" spans="1:6" x14ac:dyDescent="0.25">
      <c r="A477" s="28"/>
      <c r="B477" s="39"/>
      <c r="C477" s="28"/>
      <c r="D477" s="40"/>
      <c r="E477" s="40"/>
      <c r="F477" s="40"/>
    </row>
    <row r="478" spans="1:6" x14ac:dyDescent="0.25">
      <c r="A478" s="28"/>
      <c r="B478" s="39"/>
      <c r="C478" s="28"/>
      <c r="D478" s="28"/>
      <c r="E478" s="28"/>
      <c r="F478" s="28"/>
    </row>
    <row r="479" spans="1:6" x14ac:dyDescent="0.25">
      <c r="A479" s="28"/>
      <c r="B479" s="39"/>
      <c r="C479" s="28"/>
      <c r="D479" s="41"/>
      <c r="E479" s="28"/>
      <c r="F479" s="42"/>
    </row>
    <row r="480" spans="1:6" x14ac:dyDescent="0.25">
      <c r="A480" s="28"/>
      <c r="B480" s="39"/>
      <c r="C480" s="28"/>
      <c r="D480" s="41"/>
      <c r="E480" s="28"/>
      <c r="F480" s="42"/>
    </row>
    <row r="481" spans="1:6" x14ac:dyDescent="0.25">
      <c r="A481" s="28"/>
      <c r="B481" s="39"/>
      <c r="C481" s="28"/>
      <c r="D481" s="28"/>
      <c r="E481" s="28"/>
      <c r="F481" s="42"/>
    </row>
    <row r="482" spans="1:6" x14ac:dyDescent="0.25">
      <c r="A482" s="28"/>
      <c r="B482" s="39"/>
      <c r="C482" s="28"/>
      <c r="D482" s="28"/>
      <c r="E482" s="28"/>
      <c r="F482" s="42"/>
    </row>
    <row r="483" spans="1:6" x14ac:dyDescent="0.25">
      <c r="A483" s="28"/>
      <c r="B483" s="39"/>
      <c r="C483" s="28"/>
      <c r="D483" s="28"/>
      <c r="E483" s="28"/>
      <c r="F483" s="28"/>
    </row>
    <row r="484" spans="1:6" x14ac:dyDescent="0.25">
      <c r="A484" s="42"/>
      <c r="B484" s="43"/>
      <c r="C484" s="42"/>
      <c r="D484" s="42"/>
      <c r="E484" s="42"/>
      <c r="F484" s="42"/>
    </row>
    <row r="485" spans="1:6" x14ac:dyDescent="0.25">
      <c r="A485" s="42"/>
      <c r="B485" s="43"/>
      <c r="C485" s="42"/>
      <c r="D485" s="28"/>
      <c r="E485" s="28"/>
      <c r="F485" s="28"/>
    </row>
    <row r="486" spans="1:6" x14ac:dyDescent="0.25">
      <c r="A486" s="28"/>
      <c r="B486" s="39"/>
      <c r="C486" s="28"/>
      <c r="D486" s="40"/>
      <c r="E486" s="40"/>
      <c r="F486" s="40"/>
    </row>
    <row r="487" spans="1:6" x14ac:dyDescent="0.25">
      <c r="A487" s="28"/>
      <c r="B487" s="39"/>
      <c r="C487" s="28"/>
      <c r="D487" s="40"/>
      <c r="E487" s="40"/>
      <c r="F487" s="40"/>
    </row>
    <row r="488" spans="1:6" x14ac:dyDescent="0.25">
      <c r="A488" s="28"/>
      <c r="B488" s="39"/>
      <c r="C488" s="28"/>
      <c r="D488" s="40"/>
      <c r="E488" s="40"/>
      <c r="F488" s="40"/>
    </row>
    <row r="489" spans="1:6" x14ac:dyDescent="0.25">
      <c r="A489" s="28"/>
      <c r="B489" s="39"/>
      <c r="C489" s="28"/>
      <c r="D489" s="28"/>
      <c r="E489" s="28"/>
      <c r="F489" s="28"/>
    </row>
    <row r="490" spans="1:6" x14ac:dyDescent="0.25">
      <c r="A490" s="28"/>
      <c r="B490" s="39"/>
      <c r="C490" s="28"/>
      <c r="D490" s="41"/>
      <c r="E490" s="28"/>
      <c r="F490" s="42"/>
    </row>
    <row r="491" spans="1:6" x14ac:dyDescent="0.25">
      <c r="A491" s="28"/>
      <c r="B491" s="39"/>
      <c r="C491" s="28"/>
      <c r="D491" s="41"/>
      <c r="E491" s="28"/>
      <c r="F491" s="42"/>
    </row>
    <row r="492" spans="1:6" x14ac:dyDescent="0.25">
      <c r="A492" s="28"/>
      <c r="B492" s="39"/>
      <c r="C492" s="28"/>
      <c r="D492" s="28"/>
      <c r="E492" s="28"/>
      <c r="F492" s="42"/>
    </row>
    <row r="493" spans="1:6" x14ac:dyDescent="0.25">
      <c r="A493" s="28"/>
      <c r="B493" s="39"/>
      <c r="C493" s="28"/>
      <c r="D493" s="28"/>
      <c r="E493" s="28"/>
      <c r="F493" s="42"/>
    </row>
    <row r="494" spans="1:6" x14ac:dyDescent="0.25">
      <c r="A494" s="28"/>
      <c r="B494" s="39"/>
      <c r="C494" s="28"/>
      <c r="D494" s="28"/>
      <c r="E494" s="28"/>
      <c r="F494" s="28"/>
    </row>
    <row r="495" spans="1:6" x14ac:dyDescent="0.25">
      <c r="A495" s="42"/>
      <c r="B495" s="43"/>
      <c r="C495" s="42"/>
      <c r="D495" s="42"/>
      <c r="E495" s="42"/>
      <c r="F495" s="42"/>
    </row>
    <row r="496" spans="1:6" x14ac:dyDescent="0.25">
      <c r="A496" s="42"/>
      <c r="B496" s="43"/>
      <c r="C496" s="42"/>
      <c r="D496" s="28"/>
      <c r="E496" s="28"/>
      <c r="F496" s="28"/>
    </row>
    <row r="497" spans="1:6" x14ac:dyDescent="0.25">
      <c r="A497" s="28"/>
      <c r="B497" s="39"/>
      <c r="C497" s="28"/>
      <c r="D497" s="40"/>
      <c r="E497" s="40"/>
      <c r="F497" s="40"/>
    </row>
    <row r="498" spans="1:6" x14ac:dyDescent="0.25">
      <c r="A498" s="28"/>
      <c r="B498" s="39"/>
      <c r="C498" s="28"/>
      <c r="D498" s="40"/>
      <c r="E498" s="40"/>
      <c r="F498" s="40"/>
    </row>
    <row r="499" spans="1:6" x14ac:dyDescent="0.25">
      <c r="A499" s="28"/>
      <c r="B499" s="39"/>
      <c r="C499" s="28"/>
      <c r="D499" s="40"/>
      <c r="E499" s="40"/>
      <c r="F499" s="40"/>
    </row>
    <row r="500" spans="1:6" x14ac:dyDescent="0.25">
      <c r="A500" s="28"/>
      <c r="B500" s="39"/>
      <c r="C500" s="28"/>
      <c r="D500" s="28"/>
      <c r="E500" s="28"/>
      <c r="F500" s="28"/>
    </row>
    <row r="501" spans="1:6" x14ac:dyDescent="0.25">
      <c r="A501" s="28"/>
      <c r="B501" s="39"/>
      <c r="C501" s="28"/>
      <c r="D501" s="41"/>
      <c r="E501" s="28"/>
      <c r="F501" s="42"/>
    </row>
    <row r="502" spans="1:6" x14ac:dyDescent="0.25">
      <c r="A502" s="28"/>
      <c r="B502" s="39"/>
      <c r="C502" s="28"/>
      <c r="D502" s="41"/>
      <c r="E502" s="28"/>
      <c r="F502" s="42"/>
    </row>
    <row r="503" spans="1:6" x14ac:dyDescent="0.25">
      <c r="A503" s="28"/>
      <c r="B503" s="39"/>
      <c r="C503" s="28"/>
      <c r="D503" s="28"/>
      <c r="E503" s="28"/>
      <c r="F503" s="42"/>
    </row>
    <row r="504" spans="1:6" x14ac:dyDescent="0.25">
      <c r="A504" s="28"/>
      <c r="B504" s="39"/>
      <c r="C504" s="28"/>
      <c r="D504" s="28"/>
      <c r="E504" s="28"/>
      <c r="F504" s="42"/>
    </row>
    <row r="505" spans="1:6" x14ac:dyDescent="0.25">
      <c r="A505" s="28"/>
      <c r="B505" s="39"/>
      <c r="C505" s="28"/>
      <c r="D505" s="28"/>
      <c r="E505" s="28"/>
      <c r="F505" s="28"/>
    </row>
    <row r="506" spans="1:6" x14ac:dyDescent="0.25">
      <c r="A506" s="42"/>
      <c r="B506" s="43"/>
      <c r="C506" s="42"/>
      <c r="D506" s="42"/>
      <c r="E506" s="42"/>
      <c r="F506" s="42"/>
    </row>
    <row r="507" spans="1:6" x14ac:dyDescent="0.25">
      <c r="A507" s="42"/>
      <c r="B507" s="43"/>
      <c r="C507" s="42"/>
      <c r="D507" s="28"/>
      <c r="E507" s="28"/>
      <c r="F507" s="28"/>
    </row>
    <row r="508" spans="1:6" x14ac:dyDescent="0.25">
      <c r="A508" s="28"/>
      <c r="B508" s="39"/>
      <c r="C508" s="28"/>
      <c r="D508" s="40"/>
      <c r="E508" s="40"/>
      <c r="F508" s="40"/>
    </row>
    <row r="509" spans="1:6" x14ac:dyDescent="0.25">
      <c r="A509" s="28"/>
      <c r="B509" s="39"/>
      <c r="C509" s="28"/>
      <c r="D509" s="40"/>
      <c r="E509" s="40"/>
      <c r="F509" s="40"/>
    </row>
    <row r="510" spans="1:6" x14ac:dyDescent="0.25">
      <c r="A510" s="28"/>
      <c r="B510" s="39"/>
      <c r="C510" s="28"/>
      <c r="D510" s="40"/>
      <c r="E510" s="40"/>
      <c r="F510" s="40"/>
    </row>
    <row r="511" spans="1:6" x14ac:dyDescent="0.25">
      <c r="A511" s="28"/>
      <c r="B511" s="39"/>
      <c r="C511" s="28"/>
      <c r="D511" s="28"/>
      <c r="E511" s="28"/>
      <c r="F511" s="28"/>
    </row>
    <row r="512" spans="1:6" x14ac:dyDescent="0.25">
      <c r="A512" s="28"/>
      <c r="B512" s="39"/>
      <c r="C512" s="28"/>
      <c r="D512" s="41"/>
      <c r="E512" s="28"/>
      <c r="F512" s="42"/>
    </row>
    <row r="513" spans="1:6" x14ac:dyDescent="0.25">
      <c r="A513" s="28"/>
      <c r="B513" s="39"/>
      <c r="C513" s="28"/>
      <c r="D513" s="41"/>
      <c r="E513" s="28"/>
      <c r="F513" s="42"/>
    </row>
    <row r="514" spans="1:6" x14ac:dyDescent="0.25">
      <c r="A514" s="28"/>
      <c r="B514" s="39"/>
      <c r="C514" s="28"/>
      <c r="D514" s="28"/>
      <c r="E514" s="28"/>
      <c r="F514" s="42"/>
    </row>
    <row r="515" spans="1:6" x14ac:dyDescent="0.25">
      <c r="A515" s="28"/>
      <c r="B515" s="39"/>
      <c r="C515" s="28"/>
      <c r="D515" s="28"/>
      <c r="E515" s="28"/>
      <c r="F515" s="42"/>
    </row>
    <row r="516" spans="1:6" x14ac:dyDescent="0.25">
      <c r="A516" s="28"/>
      <c r="B516" s="39"/>
      <c r="C516" s="28"/>
      <c r="D516" s="28"/>
      <c r="E516" s="28"/>
      <c r="F516" s="28"/>
    </row>
    <row r="517" spans="1:6" x14ac:dyDescent="0.25">
      <c r="A517" s="42"/>
      <c r="B517" s="43"/>
      <c r="C517" s="42"/>
      <c r="D517" s="42"/>
      <c r="E517" s="42"/>
      <c r="F517" s="42"/>
    </row>
    <row r="518" spans="1:6" x14ac:dyDescent="0.25">
      <c r="A518" s="42"/>
      <c r="B518" s="43"/>
      <c r="C518" s="42"/>
      <c r="D518" s="28"/>
      <c r="E518" s="28"/>
      <c r="F518" s="28"/>
    </row>
    <row r="519" spans="1:6" x14ac:dyDescent="0.25">
      <c r="A519" s="28"/>
      <c r="B519" s="39"/>
      <c r="C519" s="28"/>
      <c r="D519" s="40"/>
      <c r="E519" s="40"/>
      <c r="F519" s="40"/>
    </row>
    <row r="520" spans="1:6" x14ac:dyDescent="0.25">
      <c r="A520" s="28"/>
      <c r="B520" s="39"/>
      <c r="C520" s="28"/>
      <c r="D520" s="40"/>
      <c r="E520" s="40"/>
      <c r="F520" s="40"/>
    </row>
    <row r="521" spans="1:6" x14ac:dyDescent="0.25">
      <c r="A521" s="28"/>
      <c r="B521" s="39"/>
      <c r="C521" s="28"/>
      <c r="D521" s="40"/>
      <c r="E521" s="40"/>
      <c r="F521" s="40"/>
    </row>
    <row r="522" spans="1:6" x14ac:dyDescent="0.25">
      <c r="A522" s="28"/>
      <c r="B522" s="39"/>
      <c r="C522" s="28"/>
      <c r="D522" s="28"/>
      <c r="E522" s="28"/>
      <c r="F522" s="28"/>
    </row>
    <row r="523" spans="1:6" x14ac:dyDescent="0.25">
      <c r="A523" s="28"/>
      <c r="B523" s="39"/>
      <c r="C523" s="28"/>
      <c r="D523" s="41"/>
      <c r="E523" s="28"/>
      <c r="F523" s="42"/>
    </row>
    <row r="524" spans="1:6" x14ac:dyDescent="0.25">
      <c r="A524" s="28"/>
      <c r="B524" s="39"/>
      <c r="C524" s="28"/>
      <c r="D524" s="41"/>
      <c r="E524" s="28"/>
      <c r="F524" s="42"/>
    </row>
    <row r="525" spans="1:6" x14ac:dyDescent="0.25">
      <c r="A525" s="28"/>
      <c r="B525" s="39"/>
      <c r="C525" s="28"/>
      <c r="D525" s="28"/>
      <c r="E525" s="28"/>
      <c r="F525" s="42"/>
    </row>
    <row r="526" spans="1:6" x14ac:dyDescent="0.25">
      <c r="A526" s="28"/>
      <c r="B526" s="39"/>
      <c r="C526" s="28"/>
      <c r="D526" s="28"/>
      <c r="E526" s="28"/>
      <c r="F526" s="42"/>
    </row>
    <row r="527" spans="1:6" x14ac:dyDescent="0.25">
      <c r="A527" s="28"/>
      <c r="B527" s="39"/>
      <c r="C527" s="28"/>
      <c r="D527" s="28"/>
      <c r="E527" s="28"/>
      <c r="F527" s="28"/>
    </row>
    <row r="528" spans="1:6" x14ac:dyDescent="0.25">
      <c r="A528" s="42"/>
      <c r="B528" s="43"/>
      <c r="C528" s="42"/>
      <c r="D528" s="42"/>
      <c r="E528" s="42"/>
      <c r="F528" s="42"/>
    </row>
    <row r="529" spans="1:6" x14ac:dyDescent="0.25">
      <c r="A529" s="42"/>
      <c r="B529" s="43"/>
      <c r="C529" s="42"/>
      <c r="D529" s="28"/>
      <c r="E529" s="28"/>
      <c r="F529" s="28"/>
    </row>
    <row r="530" spans="1:6" x14ac:dyDescent="0.25">
      <c r="A530" s="28"/>
      <c r="B530" s="39"/>
      <c r="C530" s="28"/>
      <c r="D530" s="40"/>
      <c r="E530" s="40"/>
      <c r="F530" s="40"/>
    </row>
    <row r="531" spans="1:6" x14ac:dyDescent="0.25">
      <c r="A531" s="28"/>
      <c r="B531" s="39"/>
      <c r="C531" s="28"/>
      <c r="D531" s="40"/>
      <c r="E531" s="40"/>
      <c r="F531" s="40"/>
    </row>
    <row r="532" spans="1:6" x14ac:dyDescent="0.25">
      <c r="A532" s="28"/>
      <c r="B532" s="39"/>
      <c r="C532" s="28"/>
      <c r="D532" s="40"/>
      <c r="E532" s="40"/>
      <c r="F532" s="40"/>
    </row>
    <row r="533" spans="1:6" x14ac:dyDescent="0.25">
      <c r="A533" s="28"/>
      <c r="B533" s="39"/>
      <c r="C533" s="28"/>
      <c r="D533" s="28"/>
      <c r="E533" s="28"/>
      <c r="F533" s="28"/>
    </row>
    <row r="534" spans="1:6" x14ac:dyDescent="0.25">
      <c r="A534" s="28"/>
      <c r="B534" s="39"/>
      <c r="C534" s="28"/>
      <c r="D534" s="41"/>
      <c r="E534" s="28"/>
      <c r="F534" s="42"/>
    </row>
    <row r="535" spans="1:6" x14ac:dyDescent="0.25">
      <c r="A535" s="28"/>
      <c r="B535" s="39"/>
      <c r="C535" s="28"/>
      <c r="D535" s="41"/>
      <c r="E535" s="28"/>
      <c r="F535" s="42"/>
    </row>
    <row r="536" spans="1:6" x14ac:dyDescent="0.25">
      <c r="A536" s="28"/>
      <c r="B536" s="39"/>
      <c r="C536" s="28"/>
      <c r="D536" s="28"/>
      <c r="E536" s="28"/>
      <c r="F536" s="42"/>
    </row>
    <row r="537" spans="1:6" x14ac:dyDescent="0.25">
      <c r="A537" s="28"/>
      <c r="B537" s="39"/>
      <c r="C537" s="28"/>
      <c r="D537" s="28"/>
      <c r="E537" s="28"/>
      <c r="F537" s="42"/>
    </row>
    <row r="538" spans="1:6" x14ac:dyDescent="0.25">
      <c r="A538" s="28"/>
      <c r="B538" s="39"/>
      <c r="C538" s="28"/>
      <c r="D538" s="28"/>
      <c r="E538" s="28"/>
      <c r="F538" s="28"/>
    </row>
    <row r="539" spans="1:6" x14ac:dyDescent="0.25">
      <c r="A539" s="42"/>
      <c r="B539" s="43"/>
      <c r="C539" s="42"/>
      <c r="D539" s="42"/>
      <c r="E539" s="42"/>
      <c r="F539" s="42"/>
    </row>
    <row r="540" spans="1:6" x14ac:dyDescent="0.25">
      <c r="A540" s="42"/>
      <c r="B540" s="43"/>
      <c r="C540" s="42"/>
      <c r="D540" s="28"/>
      <c r="E540" s="28"/>
      <c r="F540" s="28"/>
    </row>
    <row r="541" spans="1:6" x14ac:dyDescent="0.25">
      <c r="A541" s="28"/>
      <c r="B541" s="39"/>
      <c r="C541" s="28"/>
      <c r="D541" s="40"/>
      <c r="E541" s="40"/>
      <c r="F541" s="40"/>
    </row>
    <row r="542" spans="1:6" x14ac:dyDescent="0.25">
      <c r="A542" s="28"/>
      <c r="B542" s="39"/>
      <c r="C542" s="28"/>
      <c r="D542" s="40"/>
      <c r="E542" s="40"/>
      <c r="F542" s="40"/>
    </row>
    <row r="543" spans="1:6" x14ac:dyDescent="0.25">
      <c r="A543" s="28"/>
      <c r="B543" s="39"/>
      <c r="C543" s="28"/>
      <c r="D543" s="40"/>
      <c r="E543" s="40"/>
      <c r="F543" s="40"/>
    </row>
    <row r="544" spans="1:6" x14ac:dyDescent="0.25">
      <c r="A544" s="28"/>
      <c r="B544" s="39"/>
      <c r="C544" s="28"/>
      <c r="D544" s="28"/>
      <c r="E544" s="28"/>
      <c r="F544" s="28"/>
    </row>
    <row r="545" spans="1:6" x14ac:dyDescent="0.25">
      <c r="A545" s="28"/>
      <c r="B545" s="39"/>
      <c r="C545" s="28"/>
      <c r="D545" s="41"/>
      <c r="E545" s="28"/>
      <c r="F545" s="42"/>
    </row>
    <row r="546" spans="1:6" x14ac:dyDescent="0.25">
      <c r="A546" s="28"/>
      <c r="B546" s="39"/>
      <c r="C546" s="28"/>
      <c r="D546" s="41"/>
      <c r="E546" s="28"/>
      <c r="F546" s="42"/>
    </row>
    <row r="547" spans="1:6" x14ac:dyDescent="0.25">
      <c r="A547" s="28"/>
      <c r="B547" s="39"/>
      <c r="C547" s="28"/>
      <c r="D547" s="28"/>
      <c r="E547" s="28"/>
      <c r="F547" s="42"/>
    </row>
    <row r="548" spans="1:6" x14ac:dyDescent="0.25">
      <c r="A548" s="28"/>
      <c r="B548" s="39"/>
      <c r="C548" s="28"/>
      <c r="D548" s="28"/>
      <c r="E548" s="28"/>
      <c r="F548" s="42"/>
    </row>
    <row r="549" spans="1:6" x14ac:dyDescent="0.25">
      <c r="A549" s="28"/>
      <c r="B549" s="39"/>
      <c r="C549" s="28"/>
      <c r="D549" s="28"/>
      <c r="E549" s="28"/>
      <c r="F549" s="28"/>
    </row>
    <row r="550" spans="1:6" x14ac:dyDescent="0.25">
      <c r="A550" s="42"/>
      <c r="B550" s="43"/>
      <c r="C550" s="42"/>
      <c r="D550" s="42"/>
      <c r="E550" s="42"/>
      <c r="F550" s="42"/>
    </row>
    <row r="551" spans="1:6" x14ac:dyDescent="0.25">
      <c r="A551" s="42"/>
      <c r="B551" s="43"/>
      <c r="C551" s="42"/>
      <c r="D551" s="28"/>
      <c r="E551" s="28"/>
      <c r="F551" s="28"/>
    </row>
    <row r="552" spans="1:6" x14ac:dyDescent="0.25">
      <c r="A552" s="28"/>
      <c r="B552" s="39"/>
      <c r="C552" s="28"/>
      <c r="D552" s="40"/>
      <c r="E552" s="40"/>
      <c r="F552" s="40"/>
    </row>
    <row r="553" spans="1:6" x14ac:dyDescent="0.25">
      <c r="A553" s="28"/>
      <c r="B553" s="39"/>
      <c r="C553" s="28"/>
      <c r="D553" s="40"/>
      <c r="E553" s="40"/>
      <c r="F553" s="40"/>
    </row>
    <row r="554" spans="1:6" x14ac:dyDescent="0.25">
      <c r="A554" s="28"/>
      <c r="B554" s="39"/>
      <c r="C554" s="28"/>
      <c r="D554" s="40"/>
      <c r="E554" s="40"/>
      <c r="F554" s="40"/>
    </row>
    <row r="555" spans="1:6" x14ac:dyDescent="0.25">
      <c r="A555" s="28"/>
      <c r="B555" s="39"/>
      <c r="C555" s="28"/>
      <c r="D555" s="28"/>
      <c r="E555" s="28"/>
      <c r="F555" s="28"/>
    </row>
    <row r="556" spans="1:6" x14ac:dyDescent="0.25">
      <c r="A556" s="28"/>
      <c r="B556" s="39"/>
      <c r="C556" s="28"/>
      <c r="D556" s="41"/>
      <c r="E556" s="28"/>
      <c r="F556" s="42"/>
    </row>
    <row r="557" spans="1:6" x14ac:dyDescent="0.25">
      <c r="A557" s="28"/>
      <c r="B557" s="39"/>
      <c r="C557" s="28"/>
      <c r="D557" s="41"/>
      <c r="E557" s="28"/>
      <c r="F557" s="42"/>
    </row>
    <row r="558" spans="1:6" x14ac:dyDescent="0.25">
      <c r="A558" s="28"/>
      <c r="B558" s="39"/>
      <c r="C558" s="28"/>
      <c r="D558" s="28"/>
      <c r="E558" s="28"/>
      <c r="F558" s="42"/>
    </row>
    <row r="559" spans="1:6" x14ac:dyDescent="0.25">
      <c r="A559" s="28"/>
      <c r="B559" s="39"/>
      <c r="C559" s="28"/>
      <c r="D559" s="28"/>
      <c r="E559" s="28"/>
      <c r="F559" s="42"/>
    </row>
    <row r="560" spans="1:6" x14ac:dyDescent="0.25">
      <c r="A560" s="28"/>
      <c r="B560" s="39"/>
      <c r="C560" s="28"/>
      <c r="D560" s="28"/>
      <c r="E560" s="28"/>
      <c r="F560" s="28"/>
    </row>
    <row r="561" spans="1:6" x14ac:dyDescent="0.25">
      <c r="A561" s="42"/>
      <c r="B561" s="43"/>
      <c r="C561" s="42"/>
      <c r="D561" s="42"/>
      <c r="E561" s="42"/>
      <c r="F561" s="42"/>
    </row>
    <row r="562" spans="1:6" x14ac:dyDescent="0.25">
      <c r="A562" s="42"/>
      <c r="B562" s="43"/>
      <c r="C562" s="42"/>
      <c r="D562" s="28"/>
      <c r="E562" s="28"/>
      <c r="F562" s="28"/>
    </row>
    <row r="563" spans="1:6" x14ac:dyDescent="0.25">
      <c r="A563" s="28"/>
      <c r="B563" s="39"/>
      <c r="C563" s="28"/>
      <c r="D563" s="40"/>
      <c r="E563" s="40"/>
      <c r="F563" s="40"/>
    </row>
    <row r="564" spans="1:6" x14ac:dyDescent="0.25">
      <c r="A564" s="28"/>
      <c r="B564" s="39"/>
      <c r="C564" s="28"/>
      <c r="D564" s="40"/>
      <c r="E564" s="40"/>
      <c r="F564" s="40"/>
    </row>
    <row r="565" spans="1:6" x14ac:dyDescent="0.25">
      <c r="A565" s="28"/>
      <c r="B565" s="39"/>
      <c r="C565" s="28"/>
      <c r="D565" s="40"/>
      <c r="E565" s="40"/>
      <c r="F565" s="40"/>
    </row>
    <row r="566" spans="1:6" x14ac:dyDescent="0.25">
      <c r="A566" s="28"/>
      <c r="B566" s="39"/>
      <c r="C566" s="28"/>
      <c r="D566" s="40"/>
      <c r="E566" s="40"/>
      <c r="F566" s="40"/>
    </row>
    <row r="567" spans="1:6" x14ac:dyDescent="0.25">
      <c r="A567" s="28"/>
      <c r="B567" s="39"/>
      <c r="C567" s="28"/>
      <c r="D567" s="28"/>
      <c r="E567" s="28"/>
      <c r="F567" s="28"/>
    </row>
    <row r="568" spans="1:6" x14ac:dyDescent="0.25">
      <c r="A568" s="28"/>
      <c r="B568" s="39"/>
      <c r="C568" s="28"/>
      <c r="D568" s="41"/>
      <c r="E568" s="28"/>
      <c r="F568" s="42"/>
    </row>
    <row r="569" spans="1:6" x14ac:dyDescent="0.25">
      <c r="A569" s="28"/>
      <c r="B569" s="39"/>
      <c r="C569" s="28"/>
      <c r="D569" s="41"/>
      <c r="E569" s="28"/>
      <c r="F569" s="42"/>
    </row>
    <row r="570" spans="1:6" x14ac:dyDescent="0.25">
      <c r="A570" s="28"/>
      <c r="B570" s="39"/>
      <c r="C570" s="28"/>
      <c r="D570" s="28"/>
      <c r="E570" s="28"/>
      <c r="F570" s="42"/>
    </row>
    <row r="571" spans="1:6" x14ac:dyDescent="0.25">
      <c r="A571" s="28"/>
      <c r="B571" s="39"/>
      <c r="C571" s="28"/>
      <c r="D571" s="28"/>
      <c r="E571" s="28"/>
      <c r="F571" s="42"/>
    </row>
    <row r="572" spans="1:6" x14ac:dyDescent="0.25">
      <c r="A572" s="28"/>
      <c r="B572" s="39"/>
      <c r="C572" s="28"/>
      <c r="D572" s="28"/>
      <c r="E572" s="28"/>
      <c r="F572" s="28"/>
    </row>
    <row r="573" spans="1:6" x14ac:dyDescent="0.25">
      <c r="A573" s="42"/>
      <c r="B573" s="43"/>
      <c r="C573" s="42"/>
      <c r="D573" s="42"/>
      <c r="E573" s="42"/>
      <c r="F573" s="42"/>
    </row>
    <row r="574" spans="1:6" x14ac:dyDescent="0.25">
      <c r="A574" s="42"/>
      <c r="B574" s="43"/>
      <c r="C574" s="42"/>
      <c r="D574" s="28"/>
      <c r="E574" s="28"/>
      <c r="F574" s="28"/>
    </row>
    <row r="575" spans="1:6" x14ac:dyDescent="0.25">
      <c r="A575" s="28"/>
      <c r="B575" s="39"/>
      <c r="C575" s="28"/>
      <c r="D575" s="40"/>
      <c r="E575" s="40"/>
      <c r="F575" s="40"/>
    </row>
    <row r="576" spans="1:6" x14ac:dyDescent="0.25">
      <c r="A576" s="28"/>
      <c r="B576" s="39"/>
      <c r="C576" s="28"/>
      <c r="D576" s="40"/>
      <c r="E576" s="40"/>
      <c r="F576" s="40"/>
    </row>
    <row r="577" spans="1:6" x14ac:dyDescent="0.25">
      <c r="A577" s="28"/>
      <c r="B577" s="39"/>
      <c r="C577" s="28"/>
      <c r="D577" s="40"/>
      <c r="E577" s="40"/>
      <c r="F577" s="40"/>
    </row>
    <row r="578" spans="1:6" x14ac:dyDescent="0.25">
      <c r="A578" s="28"/>
      <c r="B578" s="39"/>
      <c r="C578" s="28"/>
      <c r="D578" s="28"/>
      <c r="E578" s="28"/>
      <c r="F578" s="28"/>
    </row>
    <row r="579" spans="1:6" x14ac:dyDescent="0.25">
      <c r="A579" s="28"/>
      <c r="B579" s="39"/>
      <c r="C579" s="28"/>
      <c r="D579" s="41"/>
      <c r="E579" s="28"/>
      <c r="F579" s="42"/>
    </row>
    <row r="580" spans="1:6" x14ac:dyDescent="0.25">
      <c r="A580" s="28"/>
      <c r="B580" s="39"/>
      <c r="C580" s="28"/>
      <c r="D580" s="41"/>
      <c r="E580" s="28"/>
      <c r="F580" s="42"/>
    </row>
    <row r="581" spans="1:6" x14ac:dyDescent="0.25">
      <c r="A581" s="28"/>
      <c r="B581" s="39"/>
      <c r="C581" s="28"/>
      <c r="D581" s="28"/>
      <c r="E581" s="28"/>
      <c r="F581" s="42"/>
    </row>
    <row r="582" spans="1:6" x14ac:dyDescent="0.25">
      <c r="A582" s="28"/>
      <c r="B582" s="39"/>
      <c r="C582" s="28"/>
      <c r="D582" s="28"/>
      <c r="E582" s="28"/>
      <c r="F582" s="42"/>
    </row>
    <row r="583" spans="1:6" x14ac:dyDescent="0.25">
      <c r="A583" s="28"/>
      <c r="B583" s="39"/>
      <c r="C583" s="28"/>
      <c r="D583" s="28"/>
      <c r="E583" s="28"/>
      <c r="F583" s="28"/>
    </row>
    <row r="584" spans="1:6" x14ac:dyDescent="0.25">
      <c r="A584" s="42"/>
      <c r="B584" s="43"/>
      <c r="C584" s="42"/>
      <c r="D584" s="42"/>
      <c r="E584" s="42"/>
      <c r="F584" s="42"/>
    </row>
    <row r="585" spans="1:6" x14ac:dyDescent="0.25">
      <c r="A585" s="42"/>
      <c r="B585" s="43"/>
      <c r="C585" s="42"/>
      <c r="D585" s="28"/>
      <c r="E585" s="28"/>
      <c r="F585" s="28"/>
    </row>
    <row r="586" spans="1:6" x14ac:dyDescent="0.25">
      <c r="A586" s="28"/>
      <c r="B586" s="39"/>
      <c r="C586" s="28"/>
      <c r="D586" s="40"/>
      <c r="E586" s="40"/>
      <c r="F586" s="40"/>
    </row>
    <row r="587" spans="1:6" x14ac:dyDescent="0.25">
      <c r="A587" s="28"/>
      <c r="B587" s="39"/>
      <c r="C587" s="28"/>
      <c r="D587" s="40"/>
      <c r="E587" s="40"/>
      <c r="F587" s="40"/>
    </row>
    <row r="588" spans="1:6" x14ac:dyDescent="0.25">
      <c r="A588" s="28"/>
      <c r="B588" s="39"/>
      <c r="C588" s="28"/>
      <c r="D588" s="40"/>
      <c r="E588" s="40"/>
      <c r="F588" s="40"/>
    </row>
    <row r="589" spans="1:6" x14ac:dyDescent="0.25">
      <c r="A589" s="28"/>
      <c r="B589" s="39"/>
      <c r="C589" s="28"/>
      <c r="D589" s="28"/>
      <c r="E589" s="28"/>
      <c r="F589" s="28"/>
    </row>
    <row r="590" spans="1:6" x14ac:dyDescent="0.25">
      <c r="A590" s="28"/>
      <c r="B590" s="39"/>
      <c r="C590" s="28"/>
      <c r="D590" s="41"/>
      <c r="E590" s="28"/>
      <c r="F590" s="42"/>
    </row>
    <row r="591" spans="1:6" x14ac:dyDescent="0.25">
      <c r="A591" s="28"/>
      <c r="B591" s="39"/>
      <c r="C591" s="28"/>
      <c r="D591" s="41"/>
      <c r="E591" s="28"/>
      <c r="F591" s="42"/>
    </row>
    <row r="592" spans="1:6" x14ac:dyDescent="0.25">
      <c r="A592" s="28"/>
      <c r="B592" s="39"/>
      <c r="C592" s="28"/>
      <c r="D592" s="28"/>
      <c r="E592" s="28"/>
      <c r="F592" s="42"/>
    </row>
    <row r="593" spans="1:6" x14ac:dyDescent="0.25">
      <c r="A593" s="28"/>
      <c r="B593" s="39"/>
      <c r="C593" s="28"/>
      <c r="D593" s="28"/>
      <c r="E593" s="28"/>
      <c r="F593" s="42"/>
    </row>
    <row r="594" spans="1:6" x14ac:dyDescent="0.25">
      <c r="A594" s="28"/>
      <c r="B594" s="39"/>
      <c r="C594" s="28"/>
      <c r="D594" s="28"/>
      <c r="E594" s="28"/>
      <c r="F594" s="28"/>
    </row>
    <row r="595" spans="1:6" x14ac:dyDescent="0.25">
      <c r="A595" s="42"/>
      <c r="B595" s="43"/>
      <c r="C595" s="42"/>
      <c r="D595" s="42"/>
      <c r="E595" s="42"/>
      <c r="F595" s="42"/>
    </row>
    <row r="596" spans="1:6" x14ac:dyDescent="0.25">
      <c r="A596" s="42"/>
      <c r="B596" s="43"/>
      <c r="C596" s="42"/>
      <c r="D596" s="28"/>
      <c r="E596" s="28"/>
      <c r="F596" s="28"/>
    </row>
    <row r="597" spans="1:6" x14ac:dyDescent="0.25">
      <c r="A597" s="28"/>
      <c r="B597" s="39"/>
      <c r="C597" s="28"/>
      <c r="D597" s="40"/>
      <c r="E597" s="40"/>
      <c r="F597" s="40"/>
    </row>
    <row r="598" spans="1:6" x14ac:dyDescent="0.25">
      <c r="A598" s="28"/>
      <c r="B598" s="39"/>
      <c r="C598" s="28"/>
      <c r="D598" s="40"/>
      <c r="E598" s="40"/>
      <c r="F598" s="40"/>
    </row>
    <row r="599" spans="1:6" x14ac:dyDescent="0.25">
      <c r="A599" s="28"/>
      <c r="B599" s="39"/>
      <c r="C599" s="28"/>
      <c r="D599" s="40"/>
      <c r="E599" s="40"/>
      <c r="F599" s="40"/>
    </row>
    <row r="600" spans="1:6" x14ac:dyDescent="0.25">
      <c r="A600" s="28"/>
      <c r="B600" s="39"/>
      <c r="C600" s="28"/>
      <c r="D600" s="28"/>
      <c r="E600" s="28"/>
      <c r="F600" s="28"/>
    </row>
    <row r="601" spans="1:6" x14ac:dyDescent="0.25">
      <c r="A601" s="28"/>
      <c r="B601" s="39"/>
      <c r="C601" s="28"/>
      <c r="D601" s="41"/>
      <c r="E601" s="28"/>
      <c r="F601" s="42"/>
    </row>
    <row r="602" spans="1:6" x14ac:dyDescent="0.25">
      <c r="A602" s="28"/>
      <c r="B602" s="39"/>
      <c r="C602" s="28"/>
      <c r="D602" s="41"/>
      <c r="E602" s="28"/>
      <c r="F602" s="42"/>
    </row>
    <row r="603" spans="1:6" x14ac:dyDescent="0.25">
      <c r="A603" s="28"/>
      <c r="B603" s="39"/>
      <c r="C603" s="28"/>
      <c r="D603" s="28"/>
      <c r="E603" s="28"/>
      <c r="F603" s="42"/>
    </row>
    <row r="604" spans="1:6" x14ac:dyDescent="0.25">
      <c r="A604" s="28"/>
      <c r="B604" s="39"/>
      <c r="C604" s="28"/>
      <c r="D604" s="28"/>
      <c r="E604" s="28"/>
      <c r="F604" s="42"/>
    </row>
    <row r="605" spans="1:6" x14ac:dyDescent="0.25">
      <c r="A605" s="28"/>
      <c r="B605" s="39"/>
      <c r="C605" s="28"/>
      <c r="D605" s="28"/>
      <c r="E605" s="28"/>
      <c r="F605" s="28"/>
    </row>
    <row r="606" spans="1:6" x14ac:dyDescent="0.25">
      <c r="A606" s="42"/>
      <c r="B606" s="43"/>
      <c r="C606" s="42"/>
      <c r="D606" s="42"/>
      <c r="E606" s="42"/>
      <c r="F606" s="42"/>
    </row>
    <row r="607" spans="1:6" x14ac:dyDescent="0.25">
      <c r="A607" s="42"/>
      <c r="B607" s="43"/>
      <c r="C607" s="42"/>
      <c r="D607" s="28"/>
      <c r="E607" s="28"/>
      <c r="F607" s="28"/>
    </row>
    <row r="608" spans="1:6" x14ac:dyDescent="0.25">
      <c r="A608" s="28"/>
      <c r="B608" s="39"/>
      <c r="C608" s="28"/>
      <c r="D608" s="40"/>
      <c r="E608" s="40"/>
      <c r="F608" s="40"/>
    </row>
    <row r="609" spans="1:6" x14ac:dyDescent="0.25">
      <c r="A609" s="28"/>
      <c r="B609" s="39"/>
      <c r="C609" s="28"/>
      <c r="D609" s="40"/>
      <c r="E609" s="40"/>
      <c r="F609" s="40"/>
    </row>
    <row r="610" spans="1:6" x14ac:dyDescent="0.25">
      <c r="A610" s="28"/>
      <c r="B610" s="39"/>
      <c r="C610" s="28"/>
      <c r="D610" s="40"/>
      <c r="E610" s="40"/>
      <c r="F610" s="40"/>
    </row>
    <row r="611" spans="1:6" x14ac:dyDescent="0.25">
      <c r="A611" s="28"/>
      <c r="B611" s="39"/>
      <c r="C611" s="28"/>
      <c r="D611" s="28"/>
      <c r="E611" s="28"/>
      <c r="F611" s="28"/>
    </row>
    <row r="612" spans="1:6" x14ac:dyDescent="0.25">
      <c r="A612" s="28"/>
      <c r="B612" s="39"/>
      <c r="C612" s="28"/>
      <c r="D612" s="41"/>
      <c r="E612" s="28"/>
      <c r="F612" s="42"/>
    </row>
    <row r="613" spans="1:6" x14ac:dyDescent="0.25">
      <c r="A613" s="28"/>
      <c r="B613" s="39"/>
      <c r="C613" s="28"/>
      <c r="D613" s="41"/>
      <c r="E613" s="28"/>
      <c r="F613" s="42"/>
    </row>
    <row r="614" spans="1:6" x14ac:dyDescent="0.25">
      <c r="A614" s="28"/>
      <c r="B614" s="39"/>
      <c r="C614" s="28"/>
      <c r="D614" s="28"/>
      <c r="E614" s="28"/>
      <c r="F614" s="42"/>
    </row>
    <row r="615" spans="1:6" x14ac:dyDescent="0.25">
      <c r="A615" s="28"/>
      <c r="B615" s="39"/>
      <c r="C615" s="28"/>
      <c r="D615" s="28"/>
      <c r="E615" s="28"/>
      <c r="F615" s="42"/>
    </row>
    <row r="616" spans="1:6" x14ac:dyDescent="0.25">
      <c r="A616" s="28"/>
      <c r="B616" s="39"/>
      <c r="C616" s="28"/>
      <c r="D616" s="28"/>
      <c r="E616" s="28"/>
      <c r="F616" s="28"/>
    </row>
    <row r="617" spans="1:6" x14ac:dyDescent="0.25">
      <c r="A617" s="42"/>
      <c r="B617" s="43"/>
      <c r="C617" s="42"/>
      <c r="D617" s="42"/>
      <c r="E617" s="42"/>
      <c r="F617" s="42"/>
    </row>
    <row r="618" spans="1:6" x14ac:dyDescent="0.25">
      <c r="A618" s="42"/>
      <c r="B618" s="43"/>
      <c r="C618" s="42"/>
      <c r="D618" s="28"/>
      <c r="E618" s="28"/>
      <c r="F618" s="28"/>
    </row>
    <row r="619" spans="1:6" x14ac:dyDescent="0.25">
      <c r="A619" s="28"/>
      <c r="B619" s="39"/>
      <c r="C619" s="28"/>
      <c r="D619" s="40"/>
      <c r="E619" s="40"/>
      <c r="F619" s="40"/>
    </row>
    <row r="620" spans="1:6" x14ac:dyDescent="0.25">
      <c r="A620" s="28"/>
      <c r="B620" s="39"/>
      <c r="C620" s="28"/>
      <c r="D620" s="40"/>
      <c r="E620" s="40"/>
      <c r="F620" s="40"/>
    </row>
    <row r="621" spans="1:6" x14ac:dyDescent="0.25">
      <c r="A621" s="28"/>
      <c r="B621" s="39"/>
      <c r="C621" s="28"/>
      <c r="D621" s="40"/>
      <c r="E621" s="40"/>
      <c r="F621" s="40"/>
    </row>
    <row r="622" spans="1:6" x14ac:dyDescent="0.25">
      <c r="A622" s="28"/>
      <c r="B622" s="39"/>
      <c r="C622" s="28"/>
      <c r="D622" s="40"/>
      <c r="E622" s="40"/>
      <c r="F622" s="40"/>
    </row>
    <row r="623" spans="1:6" x14ac:dyDescent="0.25">
      <c r="A623" s="28"/>
      <c r="B623" s="39"/>
      <c r="C623" s="28"/>
      <c r="D623" s="28"/>
      <c r="E623" s="28"/>
      <c r="F623" s="28"/>
    </row>
    <row r="624" spans="1:6" x14ac:dyDescent="0.25">
      <c r="A624" s="28"/>
      <c r="B624" s="39"/>
      <c r="C624" s="28"/>
      <c r="D624" s="41"/>
      <c r="E624" s="28"/>
      <c r="F624" s="42"/>
    </row>
    <row r="625" spans="1:6" x14ac:dyDescent="0.25">
      <c r="A625" s="28"/>
      <c r="B625" s="39"/>
      <c r="C625" s="28"/>
      <c r="D625" s="41"/>
      <c r="E625" s="28"/>
      <c r="F625" s="42"/>
    </row>
    <row r="626" spans="1:6" x14ac:dyDescent="0.25">
      <c r="A626" s="28"/>
      <c r="B626" s="39"/>
      <c r="C626" s="28"/>
      <c r="D626" s="28"/>
      <c r="E626" s="28"/>
      <c r="F626" s="42"/>
    </row>
    <row r="627" spans="1:6" x14ac:dyDescent="0.25">
      <c r="A627" s="28"/>
      <c r="B627" s="39"/>
      <c r="C627" s="28"/>
      <c r="D627" s="28"/>
      <c r="E627" s="28"/>
      <c r="F627" s="42"/>
    </row>
    <row r="628" spans="1:6" x14ac:dyDescent="0.25">
      <c r="A628" s="28"/>
      <c r="B628" s="39"/>
      <c r="C628" s="28"/>
      <c r="D628" s="28"/>
      <c r="E628" s="28"/>
      <c r="F628" s="28"/>
    </row>
    <row r="629" spans="1:6" x14ac:dyDescent="0.25">
      <c r="A629" s="42"/>
      <c r="B629" s="43"/>
      <c r="C629" s="42"/>
      <c r="D629" s="42"/>
      <c r="E629" s="42"/>
      <c r="F629" s="42"/>
    </row>
    <row r="630" spans="1:6" x14ac:dyDescent="0.25">
      <c r="A630" s="42"/>
      <c r="B630" s="43"/>
      <c r="C630" s="42"/>
      <c r="D630" s="28"/>
      <c r="E630" s="28"/>
      <c r="F630" s="28"/>
    </row>
    <row r="631" spans="1:6" x14ac:dyDescent="0.25">
      <c r="A631" s="28"/>
      <c r="B631" s="39"/>
      <c r="C631" s="28"/>
      <c r="D631" s="40"/>
      <c r="E631" s="40"/>
      <c r="F631" s="40"/>
    </row>
    <row r="632" spans="1:6" x14ac:dyDescent="0.25">
      <c r="A632" s="28"/>
      <c r="B632" s="39"/>
      <c r="C632" s="28"/>
      <c r="D632" s="40"/>
      <c r="E632" s="40"/>
      <c r="F632" s="40"/>
    </row>
    <row r="633" spans="1:6" x14ac:dyDescent="0.25">
      <c r="A633" s="28"/>
      <c r="B633" s="39"/>
      <c r="C633" s="28"/>
      <c r="D633" s="40"/>
      <c r="E633" s="40"/>
      <c r="F633" s="40"/>
    </row>
    <row r="634" spans="1:6" x14ac:dyDescent="0.25">
      <c r="A634" s="28"/>
      <c r="B634" s="39"/>
      <c r="C634" s="28"/>
      <c r="D634" s="40"/>
      <c r="E634" s="40"/>
      <c r="F634" s="40"/>
    </row>
    <row r="635" spans="1:6" x14ac:dyDescent="0.25">
      <c r="A635" s="28"/>
      <c r="B635" s="39"/>
      <c r="C635" s="28"/>
      <c r="D635" s="28"/>
      <c r="E635" s="28"/>
      <c r="F635" s="28"/>
    </row>
    <row r="636" spans="1:6" x14ac:dyDescent="0.25">
      <c r="A636" s="28"/>
      <c r="B636" s="39"/>
      <c r="C636" s="28"/>
      <c r="D636" s="41"/>
      <c r="E636" s="28"/>
      <c r="F636" s="42"/>
    </row>
    <row r="637" spans="1:6" x14ac:dyDescent="0.25">
      <c r="A637" s="28"/>
      <c r="B637" s="39"/>
      <c r="C637" s="28"/>
      <c r="D637" s="41"/>
      <c r="E637" s="28"/>
      <c r="F637" s="42"/>
    </row>
    <row r="638" spans="1:6" x14ac:dyDescent="0.25">
      <c r="A638" s="28"/>
      <c r="B638" s="39"/>
      <c r="C638" s="28"/>
      <c r="D638" s="28"/>
      <c r="E638" s="28"/>
      <c r="F638" s="42"/>
    </row>
    <row r="639" spans="1:6" x14ac:dyDescent="0.25">
      <c r="A639" s="28"/>
      <c r="B639" s="39"/>
      <c r="C639" s="28"/>
      <c r="D639" s="28"/>
      <c r="E639" s="28"/>
      <c r="F639" s="42"/>
    </row>
    <row r="640" spans="1:6" x14ac:dyDescent="0.25">
      <c r="A640" s="28"/>
      <c r="B640" s="39"/>
      <c r="C640" s="28"/>
      <c r="D640" s="28"/>
      <c r="E640" s="28"/>
      <c r="F640" s="28"/>
    </row>
    <row r="641" spans="1:6" x14ac:dyDescent="0.25">
      <c r="A641" s="42"/>
      <c r="B641" s="43"/>
      <c r="C641" s="42"/>
      <c r="D641" s="42"/>
      <c r="E641" s="42"/>
      <c r="F641" s="42"/>
    </row>
    <row r="642" spans="1:6" x14ac:dyDescent="0.25">
      <c r="A642" s="42"/>
      <c r="B642" s="43"/>
      <c r="C642" s="42"/>
      <c r="D642" s="28"/>
      <c r="E642" s="28"/>
      <c r="F642" s="28"/>
    </row>
    <row r="643" spans="1:6" x14ac:dyDescent="0.25">
      <c r="A643" s="28"/>
      <c r="B643" s="39"/>
      <c r="C643" s="28"/>
      <c r="D643" s="40"/>
      <c r="E643" s="40"/>
      <c r="F643" s="40"/>
    </row>
    <row r="644" spans="1:6" x14ac:dyDescent="0.25">
      <c r="A644" s="28"/>
      <c r="B644" s="39"/>
      <c r="C644" s="28"/>
      <c r="D644" s="40"/>
      <c r="E644" s="40"/>
      <c r="F644" s="40"/>
    </row>
    <row r="645" spans="1:6" x14ac:dyDescent="0.25">
      <c r="A645" s="28"/>
      <c r="B645" s="39"/>
      <c r="C645" s="28"/>
      <c r="D645" s="40"/>
      <c r="E645" s="40"/>
      <c r="F645" s="40"/>
    </row>
    <row r="646" spans="1:6" x14ac:dyDescent="0.25">
      <c r="A646" s="28"/>
      <c r="B646" s="39"/>
      <c r="C646" s="28"/>
      <c r="D646" s="28"/>
      <c r="E646" s="28"/>
      <c r="F646" s="28"/>
    </row>
    <row r="647" spans="1:6" x14ac:dyDescent="0.25">
      <c r="A647" s="28"/>
      <c r="B647" s="39"/>
      <c r="C647" s="28"/>
      <c r="D647" s="41"/>
      <c r="E647" s="28"/>
      <c r="F647" s="42"/>
    </row>
    <row r="648" spans="1:6" x14ac:dyDescent="0.25">
      <c r="A648" s="28"/>
      <c r="B648" s="39"/>
      <c r="C648" s="28"/>
      <c r="D648" s="41"/>
      <c r="E648" s="28"/>
      <c r="F648" s="42"/>
    </row>
    <row r="649" spans="1:6" x14ac:dyDescent="0.25">
      <c r="A649" s="28"/>
      <c r="B649" s="39"/>
      <c r="C649" s="28"/>
      <c r="D649" s="28"/>
      <c r="E649" s="28"/>
      <c r="F649" s="42"/>
    </row>
    <row r="650" spans="1:6" x14ac:dyDescent="0.25">
      <c r="A650" s="28"/>
      <c r="B650" s="39"/>
      <c r="C650" s="28"/>
      <c r="D650" s="28"/>
      <c r="E650" s="28"/>
      <c r="F650" s="42"/>
    </row>
    <row r="651" spans="1:6" x14ac:dyDescent="0.25">
      <c r="A651" s="28"/>
      <c r="B651" s="39"/>
      <c r="C651" s="28"/>
      <c r="D651" s="28"/>
      <c r="E651" s="28"/>
      <c r="F651" s="28"/>
    </row>
    <row r="652" spans="1:6" x14ac:dyDescent="0.25">
      <c r="A652" s="42"/>
      <c r="B652" s="43"/>
      <c r="C652" s="42"/>
      <c r="D652" s="42"/>
      <c r="E652" s="42"/>
      <c r="F652" s="42"/>
    </row>
    <row r="653" spans="1:6" x14ac:dyDescent="0.25">
      <c r="A653" s="42"/>
      <c r="B653" s="43"/>
      <c r="C653" s="42"/>
      <c r="D653" s="28"/>
      <c r="E653" s="28"/>
      <c r="F653" s="28"/>
    </row>
    <row r="654" spans="1:6" x14ac:dyDescent="0.25">
      <c r="A654" s="28"/>
      <c r="B654" s="39"/>
      <c r="C654" s="28"/>
      <c r="D654" s="40"/>
      <c r="E654" s="40"/>
      <c r="F654" s="40"/>
    </row>
    <row r="655" spans="1:6" x14ac:dyDescent="0.25">
      <c r="A655" s="28"/>
      <c r="B655" s="39"/>
      <c r="C655" s="28"/>
      <c r="D655" s="40"/>
      <c r="E655" s="40"/>
      <c r="F655" s="40"/>
    </row>
    <row r="656" spans="1:6" x14ac:dyDescent="0.25">
      <c r="A656" s="28"/>
      <c r="B656" s="39"/>
      <c r="C656" s="28"/>
      <c r="D656" s="40"/>
      <c r="E656" s="40"/>
      <c r="F656" s="40"/>
    </row>
    <row r="657" spans="1:6" x14ac:dyDescent="0.25">
      <c r="A657" s="28"/>
      <c r="B657" s="39"/>
      <c r="C657" s="28"/>
      <c r="D657" s="28"/>
      <c r="E657" s="28"/>
      <c r="F657" s="28"/>
    </row>
    <row r="658" spans="1:6" x14ac:dyDescent="0.25">
      <c r="A658" s="28"/>
      <c r="B658" s="39"/>
      <c r="C658" s="28"/>
      <c r="D658" s="41"/>
      <c r="E658" s="28"/>
      <c r="F658" s="42"/>
    </row>
    <row r="659" spans="1:6" x14ac:dyDescent="0.25">
      <c r="A659" s="28"/>
      <c r="B659" s="39"/>
      <c r="C659" s="28"/>
      <c r="D659" s="41"/>
      <c r="E659" s="28"/>
      <c r="F659" s="42"/>
    </row>
    <row r="660" spans="1:6" x14ac:dyDescent="0.25">
      <c r="A660" s="28"/>
      <c r="B660" s="39"/>
      <c r="C660" s="28"/>
      <c r="D660" s="28"/>
      <c r="E660" s="28"/>
      <c r="F660" s="42"/>
    </row>
    <row r="661" spans="1:6" x14ac:dyDescent="0.25">
      <c r="A661" s="28"/>
      <c r="B661" s="39"/>
      <c r="C661" s="28"/>
      <c r="D661" s="28"/>
      <c r="E661" s="28"/>
      <c r="F661" s="42"/>
    </row>
    <row r="662" spans="1:6" x14ac:dyDescent="0.25">
      <c r="A662" s="28"/>
      <c r="B662" s="39"/>
      <c r="C662" s="28"/>
      <c r="D662" s="28"/>
      <c r="E662" s="28"/>
      <c r="F662" s="28"/>
    </row>
    <row r="663" spans="1:6" x14ac:dyDescent="0.25">
      <c r="A663" s="42"/>
      <c r="B663" s="43"/>
      <c r="C663" s="42"/>
      <c r="D663" s="42"/>
      <c r="E663" s="42"/>
      <c r="F663" s="42"/>
    </row>
    <row r="664" spans="1:6" x14ac:dyDescent="0.25">
      <c r="A664" s="42"/>
      <c r="B664" s="43"/>
      <c r="C664" s="42"/>
      <c r="D664" s="28"/>
      <c r="E664" s="28"/>
      <c r="F664" s="28"/>
    </row>
    <row r="665" spans="1:6" x14ac:dyDescent="0.25">
      <c r="A665" s="28"/>
      <c r="B665" s="39"/>
      <c r="C665" s="28"/>
      <c r="D665" s="40"/>
      <c r="E665" s="40"/>
      <c r="F665" s="40"/>
    </row>
    <row r="666" spans="1:6" x14ac:dyDescent="0.25">
      <c r="A666" s="28"/>
      <c r="B666" s="39"/>
      <c r="C666" s="28"/>
      <c r="D666" s="40"/>
      <c r="E666" s="40"/>
      <c r="F666" s="40"/>
    </row>
    <row r="667" spans="1:6" x14ac:dyDescent="0.25">
      <c r="A667" s="28"/>
      <c r="B667" s="39"/>
      <c r="C667" s="28"/>
      <c r="D667" s="40"/>
      <c r="E667" s="40"/>
      <c r="F667" s="40"/>
    </row>
    <row r="668" spans="1:6" x14ac:dyDescent="0.25">
      <c r="A668" s="28"/>
      <c r="B668" s="39"/>
      <c r="C668" s="28"/>
      <c r="D668" s="40"/>
      <c r="E668" s="40"/>
      <c r="F668" s="40"/>
    </row>
    <row r="669" spans="1:6" x14ac:dyDescent="0.25">
      <c r="A669" s="28"/>
      <c r="B669" s="39"/>
      <c r="C669" s="28"/>
      <c r="D669" s="28"/>
      <c r="E669" s="28"/>
      <c r="F669" s="28"/>
    </row>
    <row r="670" spans="1:6" x14ac:dyDescent="0.25">
      <c r="A670" s="28"/>
      <c r="B670" s="39"/>
      <c r="C670" s="28"/>
      <c r="D670" s="41"/>
      <c r="E670" s="28"/>
      <c r="F670" s="42"/>
    </row>
    <row r="671" spans="1:6" x14ac:dyDescent="0.25">
      <c r="A671" s="28"/>
      <c r="B671" s="39"/>
      <c r="C671" s="28"/>
      <c r="D671" s="41"/>
      <c r="E671" s="28"/>
      <c r="F671" s="42"/>
    </row>
    <row r="672" spans="1:6" x14ac:dyDescent="0.25">
      <c r="A672" s="28"/>
      <c r="B672" s="39"/>
      <c r="C672" s="28"/>
      <c r="D672" s="28"/>
      <c r="E672" s="28"/>
      <c r="F672" s="42"/>
    </row>
    <row r="673" spans="1:6" x14ac:dyDescent="0.25">
      <c r="A673" s="28"/>
      <c r="B673" s="39"/>
      <c r="C673" s="28"/>
      <c r="D673" s="28"/>
      <c r="E673" s="28"/>
      <c r="F673" s="42"/>
    </row>
    <row r="674" spans="1:6" x14ac:dyDescent="0.25">
      <c r="A674" s="28"/>
      <c r="B674" s="39"/>
      <c r="C674" s="28"/>
      <c r="D674" s="28"/>
      <c r="E674" s="28"/>
      <c r="F674" s="28"/>
    </row>
    <row r="675" spans="1:6" x14ac:dyDescent="0.25">
      <c r="A675" s="42"/>
      <c r="B675" s="43"/>
      <c r="C675" s="42"/>
      <c r="D675" s="42"/>
      <c r="E675" s="42"/>
      <c r="F675" s="42"/>
    </row>
    <row r="676" spans="1:6" x14ac:dyDescent="0.25">
      <c r="A676" s="42"/>
      <c r="B676" s="43"/>
      <c r="C676" s="42"/>
      <c r="D676" s="28"/>
      <c r="E676" s="28"/>
      <c r="F676" s="28"/>
    </row>
    <row r="677" spans="1:6" x14ac:dyDescent="0.25">
      <c r="A677" s="28"/>
      <c r="B677" s="39"/>
      <c r="C677" s="28"/>
      <c r="D677" s="40"/>
      <c r="E677" s="40"/>
      <c r="F677" s="40"/>
    </row>
    <row r="678" spans="1:6" x14ac:dyDescent="0.25">
      <c r="A678" s="28"/>
      <c r="B678" s="39"/>
      <c r="C678" s="28"/>
      <c r="D678" s="40"/>
      <c r="E678" s="40"/>
      <c r="F678" s="40"/>
    </row>
    <row r="679" spans="1:6" x14ac:dyDescent="0.25">
      <c r="A679" s="28"/>
      <c r="B679" s="39"/>
      <c r="C679" s="28"/>
      <c r="D679" s="40"/>
      <c r="E679" s="40"/>
      <c r="F679" s="40"/>
    </row>
    <row r="680" spans="1:6" x14ac:dyDescent="0.25">
      <c r="A680" s="28"/>
      <c r="B680" s="39"/>
      <c r="C680" s="28"/>
      <c r="D680" s="40"/>
      <c r="E680" s="40"/>
      <c r="F680" s="40"/>
    </row>
    <row r="681" spans="1:6" x14ac:dyDescent="0.25">
      <c r="A681" s="28"/>
      <c r="B681" s="39"/>
      <c r="C681" s="28"/>
      <c r="D681" s="40"/>
      <c r="E681" s="40"/>
      <c r="F681" s="40"/>
    </row>
    <row r="682" spans="1:6" x14ac:dyDescent="0.25">
      <c r="A682" s="28"/>
      <c r="B682" s="39"/>
      <c r="C682" s="28"/>
      <c r="D682" s="28"/>
      <c r="E682" s="28"/>
      <c r="F682" s="28"/>
    </row>
    <row r="683" spans="1:6" x14ac:dyDescent="0.25">
      <c r="A683" s="28"/>
      <c r="B683" s="39"/>
      <c r="C683" s="28"/>
      <c r="D683" s="41"/>
      <c r="E683" s="28"/>
      <c r="F683" s="42"/>
    </row>
    <row r="684" spans="1:6" x14ac:dyDescent="0.25">
      <c r="A684" s="28"/>
      <c r="B684" s="39"/>
      <c r="C684" s="28"/>
      <c r="D684" s="41"/>
      <c r="E684" s="28"/>
      <c r="F684" s="42"/>
    </row>
    <row r="685" spans="1:6" x14ac:dyDescent="0.25">
      <c r="A685" s="28"/>
      <c r="B685" s="39"/>
      <c r="C685" s="28"/>
      <c r="D685" s="28"/>
      <c r="E685" s="28"/>
      <c r="F685" s="42"/>
    </row>
    <row r="686" spans="1:6" x14ac:dyDescent="0.25">
      <c r="A686" s="28"/>
      <c r="B686" s="39"/>
      <c r="C686" s="28"/>
      <c r="D686" s="28"/>
      <c r="E686" s="28"/>
      <c r="F686" s="42"/>
    </row>
    <row r="687" spans="1:6" x14ac:dyDescent="0.25">
      <c r="A687" s="28"/>
      <c r="B687" s="39"/>
      <c r="C687" s="28"/>
      <c r="D687" s="28"/>
      <c r="E687" s="28"/>
      <c r="F687" s="28"/>
    </row>
    <row r="688" spans="1:6" x14ac:dyDescent="0.25">
      <c r="A688" s="42"/>
      <c r="B688" s="43"/>
      <c r="C688" s="42"/>
      <c r="D688" s="42"/>
      <c r="E688" s="42"/>
      <c r="F688" s="42"/>
    </row>
    <row r="689" spans="1:6" x14ac:dyDescent="0.25">
      <c r="A689" s="42"/>
      <c r="B689" s="43"/>
      <c r="C689" s="42"/>
      <c r="D689" s="28"/>
      <c r="E689" s="28"/>
      <c r="F689" s="28"/>
    </row>
    <row r="690" spans="1:6" x14ac:dyDescent="0.25">
      <c r="A690" s="28"/>
      <c r="B690" s="39"/>
      <c r="C690" s="28"/>
      <c r="D690" s="40"/>
      <c r="E690" s="40"/>
      <c r="F690" s="40"/>
    </row>
    <row r="691" spans="1:6" x14ac:dyDescent="0.25">
      <c r="A691" s="28"/>
      <c r="B691" s="39"/>
      <c r="C691" s="28"/>
      <c r="D691" s="40"/>
      <c r="E691" s="40"/>
      <c r="F691" s="40"/>
    </row>
    <row r="692" spans="1:6" x14ac:dyDescent="0.25">
      <c r="A692" s="28"/>
      <c r="B692" s="39"/>
      <c r="C692" s="28"/>
      <c r="D692" s="40"/>
      <c r="E692" s="40"/>
      <c r="F692" s="40"/>
    </row>
    <row r="693" spans="1:6" x14ac:dyDescent="0.25">
      <c r="A693" s="28"/>
      <c r="B693" s="39"/>
      <c r="C693" s="28"/>
      <c r="D693" s="40"/>
      <c r="E693" s="40"/>
      <c r="F693" s="40"/>
    </row>
    <row r="694" spans="1:6" x14ac:dyDescent="0.25">
      <c r="A694" s="28"/>
      <c r="B694" s="39"/>
      <c r="C694" s="28"/>
      <c r="D694" s="28"/>
      <c r="E694" s="28"/>
      <c r="F694" s="28"/>
    </row>
    <row r="695" spans="1:6" x14ac:dyDescent="0.25">
      <c r="A695" s="28"/>
      <c r="B695" s="39"/>
      <c r="C695" s="28"/>
      <c r="D695" s="41"/>
      <c r="E695" s="28"/>
      <c r="F695" s="42"/>
    </row>
    <row r="696" spans="1:6" x14ac:dyDescent="0.25">
      <c r="A696" s="28"/>
      <c r="B696" s="39"/>
      <c r="C696" s="28"/>
      <c r="D696" s="41"/>
      <c r="E696" s="28"/>
      <c r="F696" s="42"/>
    </row>
    <row r="697" spans="1:6" x14ac:dyDescent="0.25">
      <c r="A697" s="28"/>
      <c r="B697" s="39"/>
      <c r="C697" s="28"/>
      <c r="D697" s="28"/>
      <c r="E697" s="28"/>
      <c r="F697" s="42"/>
    </row>
    <row r="698" spans="1:6" x14ac:dyDescent="0.25">
      <c r="A698" s="28"/>
      <c r="B698" s="39"/>
      <c r="C698" s="28"/>
      <c r="D698" s="28"/>
      <c r="E698" s="28"/>
      <c r="F698" s="42"/>
    </row>
    <row r="699" spans="1:6" x14ac:dyDescent="0.25">
      <c r="A699" s="28"/>
      <c r="B699" s="39"/>
      <c r="C699" s="28"/>
      <c r="D699" s="28"/>
      <c r="E699" s="28"/>
      <c r="F699" s="28"/>
    </row>
    <row r="700" spans="1:6" x14ac:dyDescent="0.25">
      <c r="A700" s="42"/>
      <c r="B700" s="43"/>
      <c r="C700" s="42"/>
      <c r="D700" s="42"/>
      <c r="E700" s="42"/>
      <c r="F700" s="42"/>
    </row>
    <row r="701" spans="1:6" x14ac:dyDescent="0.25">
      <c r="A701" s="42"/>
      <c r="B701" s="43"/>
      <c r="C701" s="42"/>
      <c r="D701" s="28"/>
      <c r="E701" s="28"/>
      <c r="F701" s="28"/>
    </row>
    <row r="702" spans="1:6" x14ac:dyDescent="0.25">
      <c r="A702" s="28"/>
      <c r="B702" s="39"/>
      <c r="C702" s="28"/>
      <c r="D702" s="40"/>
      <c r="E702" s="40"/>
      <c r="F702" s="40"/>
    </row>
    <row r="703" spans="1:6" x14ac:dyDescent="0.25">
      <c r="A703" s="28"/>
      <c r="B703" s="39"/>
      <c r="C703" s="28"/>
      <c r="D703" s="40"/>
      <c r="E703" s="40"/>
      <c r="F703" s="40"/>
    </row>
    <row r="704" spans="1:6" x14ac:dyDescent="0.25">
      <c r="A704" s="28"/>
      <c r="B704" s="39"/>
      <c r="C704" s="28"/>
      <c r="D704" s="40"/>
      <c r="E704" s="40"/>
      <c r="F704" s="40"/>
    </row>
    <row r="705" spans="1:6" x14ac:dyDescent="0.25">
      <c r="A705" s="28"/>
      <c r="B705" s="39"/>
      <c r="C705" s="28"/>
      <c r="D705" s="40"/>
      <c r="E705" s="40"/>
      <c r="F705" s="40"/>
    </row>
    <row r="706" spans="1:6" x14ac:dyDescent="0.25">
      <c r="A706" s="28"/>
      <c r="B706" s="39"/>
      <c r="C706" s="28"/>
      <c r="D706" s="40"/>
      <c r="E706" s="40"/>
      <c r="F706" s="40"/>
    </row>
    <row r="707" spans="1:6" x14ac:dyDescent="0.25">
      <c r="A707" s="28"/>
      <c r="B707" s="39"/>
      <c r="C707" s="28"/>
      <c r="D707" s="28"/>
      <c r="E707" s="28"/>
      <c r="F707" s="28"/>
    </row>
    <row r="708" spans="1:6" x14ac:dyDescent="0.25">
      <c r="A708" s="28"/>
      <c r="B708" s="39"/>
      <c r="C708" s="28"/>
      <c r="D708" s="41"/>
      <c r="E708" s="28"/>
      <c r="F708" s="42"/>
    </row>
    <row r="709" spans="1:6" x14ac:dyDescent="0.25">
      <c r="A709" s="28"/>
      <c r="B709" s="39"/>
      <c r="C709" s="28"/>
      <c r="D709" s="41"/>
      <c r="E709" s="28"/>
      <c r="F709" s="42"/>
    </row>
    <row r="710" spans="1:6" x14ac:dyDescent="0.25">
      <c r="A710" s="28"/>
      <c r="B710" s="39"/>
      <c r="C710" s="28"/>
      <c r="D710" s="28"/>
      <c r="E710" s="28"/>
      <c r="F710" s="42"/>
    </row>
    <row r="711" spans="1:6" x14ac:dyDescent="0.25">
      <c r="A711" s="28"/>
      <c r="B711" s="39"/>
      <c r="C711" s="28"/>
      <c r="D711" s="28"/>
      <c r="E711" s="28"/>
      <c r="F711" s="42"/>
    </row>
    <row r="712" spans="1:6" x14ac:dyDescent="0.25">
      <c r="A712" s="28"/>
      <c r="B712" s="39"/>
      <c r="C712" s="28"/>
      <c r="D712" s="28"/>
      <c r="E712" s="28"/>
      <c r="F712" s="42"/>
    </row>
    <row r="713" spans="1:6" x14ac:dyDescent="0.25">
      <c r="A713" s="42"/>
      <c r="B713" s="43"/>
      <c r="C713" s="42"/>
      <c r="D713" s="42"/>
      <c r="E713" s="42"/>
      <c r="F713" s="42"/>
    </row>
    <row r="714" spans="1:6" x14ac:dyDescent="0.25">
      <c r="A714" s="42"/>
      <c r="B714" s="43"/>
      <c r="C714" s="42"/>
      <c r="D714" s="28"/>
      <c r="E714" s="28"/>
      <c r="F714" s="28"/>
    </row>
    <row r="715" spans="1:6" x14ac:dyDescent="0.25">
      <c r="A715" s="28"/>
      <c r="B715" s="39"/>
      <c r="C715" s="28"/>
      <c r="D715" s="40"/>
      <c r="E715" s="40"/>
      <c r="F715" s="40"/>
    </row>
    <row r="716" spans="1:6" x14ac:dyDescent="0.25">
      <c r="A716" s="28"/>
      <c r="B716" s="39"/>
      <c r="C716" s="28"/>
      <c r="D716" s="40"/>
      <c r="E716" s="40"/>
      <c r="F716" s="40"/>
    </row>
    <row r="717" spans="1:6" x14ac:dyDescent="0.25">
      <c r="A717" s="28"/>
      <c r="B717" s="39"/>
      <c r="C717" s="28"/>
      <c r="D717" s="28"/>
      <c r="E717" s="28"/>
      <c r="F717" s="28"/>
    </row>
    <row r="718" spans="1:6" x14ac:dyDescent="0.25">
      <c r="A718" s="28"/>
      <c r="B718" s="39"/>
      <c r="C718" s="28"/>
      <c r="D718" s="41"/>
      <c r="E718" s="28"/>
      <c r="F718" s="42"/>
    </row>
    <row r="719" spans="1:6" x14ac:dyDescent="0.25">
      <c r="A719" s="28"/>
      <c r="B719" s="39"/>
      <c r="C719" s="28"/>
      <c r="D719" s="41"/>
      <c r="E719" s="28"/>
      <c r="F719" s="42"/>
    </row>
    <row r="720" spans="1:6" x14ac:dyDescent="0.25">
      <c r="A720" s="28"/>
      <c r="B720" s="39"/>
      <c r="C720" s="28"/>
      <c r="D720" s="28"/>
      <c r="E720" s="28"/>
      <c r="F720" s="42"/>
    </row>
    <row r="721" spans="1:6" x14ac:dyDescent="0.25">
      <c r="A721" s="28"/>
      <c r="B721" s="39"/>
      <c r="C721" s="28"/>
      <c r="D721" s="28"/>
      <c r="E721" s="28"/>
      <c r="F721" s="42"/>
    </row>
    <row r="722" spans="1:6" x14ac:dyDescent="0.25">
      <c r="A722" s="28"/>
      <c r="B722" s="39"/>
      <c r="C722" s="28"/>
      <c r="D722" s="28"/>
      <c r="E722" s="28"/>
      <c r="F722" s="42"/>
    </row>
    <row r="723" spans="1:6" s="27" customFormat="1" x14ac:dyDescent="0.25">
      <c r="A723" s="28"/>
      <c r="B723" s="39"/>
      <c r="C723" s="28"/>
      <c r="D723" s="28"/>
      <c r="E723" s="28"/>
      <c r="F723" s="42"/>
    </row>
    <row r="724" spans="1:6" x14ac:dyDescent="0.25">
      <c r="A724" s="42"/>
      <c r="B724" s="43"/>
      <c r="C724" s="42"/>
      <c r="D724" s="42"/>
      <c r="E724" s="42"/>
      <c r="F724" s="42"/>
    </row>
    <row r="725" spans="1:6" x14ac:dyDescent="0.25">
      <c r="A725" s="42"/>
      <c r="B725" s="43"/>
      <c r="C725" s="42"/>
      <c r="D725" s="28"/>
      <c r="E725" s="28"/>
      <c r="F725" s="28"/>
    </row>
    <row r="726" spans="1:6" x14ac:dyDescent="0.25">
      <c r="A726" s="44"/>
      <c r="B726" s="45"/>
      <c r="C726" s="44"/>
      <c r="D726" s="44"/>
      <c r="E726" s="44"/>
      <c r="F726" s="44"/>
    </row>
    <row r="727" spans="1:6" x14ac:dyDescent="0.25">
      <c r="A727" s="44"/>
      <c r="B727" s="45"/>
      <c r="C727" s="44"/>
      <c r="D727" s="44"/>
      <c r="E727" s="44"/>
      <c r="F727" s="44"/>
    </row>
    <row r="728" spans="1:6" x14ac:dyDescent="0.25">
      <c r="A728" s="44"/>
      <c r="B728" s="45"/>
      <c r="C728" s="44"/>
      <c r="D728" s="44"/>
      <c r="E728" s="44"/>
      <c r="F728" s="44"/>
    </row>
    <row r="729" spans="1:6" x14ac:dyDescent="0.25">
      <c r="A729" s="28"/>
      <c r="B729" s="39"/>
      <c r="C729" s="28"/>
      <c r="D729" s="28"/>
      <c r="E729" s="28"/>
      <c r="F729" s="28"/>
    </row>
    <row r="730" spans="1:6" x14ac:dyDescent="0.25">
      <c r="A730" s="28"/>
      <c r="B730" s="39"/>
      <c r="C730" s="28"/>
      <c r="D730" s="44"/>
      <c r="E730" s="28"/>
      <c r="F730" s="42"/>
    </row>
    <row r="731" spans="1:6" x14ac:dyDescent="0.25">
      <c r="A731" s="28"/>
      <c r="B731" s="39"/>
      <c r="C731" s="28"/>
      <c r="D731" s="41"/>
      <c r="E731" s="28"/>
      <c r="F731" s="42"/>
    </row>
    <row r="732" spans="1:6" x14ac:dyDescent="0.25">
      <c r="A732" s="28"/>
      <c r="B732" s="39"/>
      <c r="C732" s="28"/>
      <c r="D732" s="28"/>
      <c r="E732" s="28"/>
      <c r="F732" s="42"/>
    </row>
    <row r="733" spans="1:6" x14ac:dyDescent="0.25">
      <c r="A733" s="28"/>
      <c r="B733" s="39"/>
      <c r="C733" s="28"/>
      <c r="D733" s="28"/>
      <c r="E733" s="28"/>
      <c r="F733" s="42"/>
    </row>
    <row r="734" spans="1:6" x14ac:dyDescent="0.25">
      <c r="A734" s="28"/>
      <c r="B734" s="39"/>
      <c r="C734" s="28"/>
      <c r="D734" s="28"/>
      <c r="E734" s="28"/>
      <c r="F734" s="42"/>
    </row>
    <row r="735" spans="1:6" x14ac:dyDescent="0.25">
      <c r="A735" s="42"/>
      <c r="B735" s="43"/>
      <c r="C735" s="42"/>
      <c r="D735" s="42"/>
      <c r="E735" s="42"/>
      <c r="F735" s="42"/>
    </row>
    <row r="736" spans="1:6" x14ac:dyDescent="0.25">
      <c r="A736" s="42"/>
      <c r="B736" s="43"/>
      <c r="C736" s="42"/>
      <c r="D736" s="28"/>
      <c r="E736" s="28"/>
      <c r="F736" s="28"/>
    </row>
    <row r="737" spans="1:6" x14ac:dyDescent="0.25">
      <c r="A737" s="44"/>
      <c r="B737" s="45"/>
      <c r="C737" s="44"/>
      <c r="D737" s="44"/>
      <c r="E737" s="44"/>
      <c r="F737" s="44"/>
    </row>
    <row r="738" spans="1:6" x14ac:dyDescent="0.25">
      <c r="A738" s="44"/>
      <c r="B738" s="45"/>
      <c r="C738" s="44"/>
      <c r="D738" s="44"/>
      <c r="E738" s="44"/>
      <c r="F738" s="44"/>
    </row>
    <row r="739" spans="1:6" x14ac:dyDescent="0.25">
      <c r="A739" s="44"/>
      <c r="B739" s="45"/>
      <c r="C739" s="44"/>
      <c r="D739" s="44"/>
      <c r="E739" s="44"/>
      <c r="F739" s="44"/>
    </row>
    <row r="740" spans="1:6" x14ac:dyDescent="0.25">
      <c r="A740" s="44"/>
      <c r="B740" s="45"/>
      <c r="C740" s="44"/>
      <c r="D740" s="44"/>
      <c r="E740" s="44"/>
      <c r="F740" s="44"/>
    </row>
    <row r="741" spans="1:6" x14ac:dyDescent="0.25">
      <c r="A741" s="44"/>
      <c r="B741" s="45"/>
      <c r="C741" s="44"/>
      <c r="D741" s="44"/>
      <c r="E741" s="44"/>
      <c r="F741" s="44"/>
    </row>
    <row r="742" spans="1:6" x14ac:dyDescent="0.25">
      <c r="A742" s="44"/>
      <c r="B742" s="45"/>
      <c r="C742" s="44"/>
      <c r="D742" s="44"/>
      <c r="E742" s="44"/>
      <c r="F742" s="44"/>
    </row>
    <row r="743" spans="1:6" x14ac:dyDescent="0.25">
      <c r="A743" s="44"/>
      <c r="B743" s="45"/>
      <c r="C743" s="44"/>
      <c r="D743" s="44"/>
      <c r="E743" s="44"/>
      <c r="F743" s="44"/>
    </row>
    <row r="744" spans="1:6" x14ac:dyDescent="0.25">
      <c r="A744" s="44"/>
      <c r="B744" s="45"/>
      <c r="C744" s="44"/>
      <c r="D744" s="44"/>
      <c r="E744" s="44"/>
      <c r="F744" s="44"/>
    </row>
    <row r="745" spans="1:6" x14ac:dyDescent="0.25">
      <c r="A745" s="44"/>
      <c r="B745" s="45"/>
      <c r="C745" s="44"/>
      <c r="D745" s="44"/>
      <c r="E745" s="44"/>
      <c r="F745" s="44"/>
    </row>
    <row r="746" spans="1:6" x14ac:dyDescent="0.25">
      <c r="A746" s="44"/>
      <c r="B746" s="45"/>
      <c r="C746" s="44"/>
      <c r="D746" s="44"/>
      <c r="E746" s="44"/>
      <c r="F746" s="44"/>
    </row>
    <row r="747" spans="1:6" x14ac:dyDescent="0.25">
      <c r="A747" s="44"/>
      <c r="B747" s="45"/>
      <c r="C747" s="44"/>
      <c r="D747" s="44"/>
      <c r="E747" s="44"/>
      <c r="F747" s="44"/>
    </row>
    <row r="748" spans="1:6" x14ac:dyDescent="0.25">
      <c r="A748" s="44"/>
      <c r="B748" s="45"/>
      <c r="C748" s="44"/>
      <c r="D748" s="44"/>
      <c r="E748" s="44"/>
      <c r="F748" s="44"/>
    </row>
    <row r="749" spans="1:6" x14ac:dyDescent="0.25">
      <c r="A749" s="44"/>
      <c r="B749" s="45"/>
      <c r="C749" s="44"/>
      <c r="D749" s="44"/>
      <c r="E749" s="44"/>
      <c r="F749" s="44"/>
    </row>
    <row r="750" spans="1:6" x14ac:dyDescent="0.25">
      <c r="A750" s="44"/>
      <c r="B750" s="45"/>
      <c r="C750" s="44"/>
      <c r="D750" s="44"/>
      <c r="E750" s="44"/>
      <c r="F750" s="44"/>
    </row>
    <row r="751" spans="1:6" x14ac:dyDescent="0.25">
      <c r="A751" s="44"/>
      <c r="B751" s="45"/>
      <c r="C751" s="44"/>
      <c r="D751" s="44"/>
      <c r="E751" s="44"/>
      <c r="F751" s="44"/>
    </row>
    <row r="752" spans="1:6" x14ac:dyDescent="0.25">
      <c r="A752" s="28"/>
      <c r="B752" s="39"/>
      <c r="C752" s="28"/>
      <c r="D752" s="28"/>
      <c r="E752" s="28"/>
      <c r="F752" s="28"/>
    </row>
    <row r="753" spans="1:6" x14ac:dyDescent="0.25">
      <c r="A753" s="28"/>
      <c r="B753" s="39"/>
      <c r="C753" s="28"/>
      <c r="D753" s="44"/>
      <c r="E753" s="28"/>
      <c r="F753" s="42"/>
    </row>
    <row r="754" spans="1:6" x14ac:dyDescent="0.25">
      <c r="A754" s="28"/>
      <c r="B754" s="39"/>
      <c r="C754" s="28"/>
      <c r="D754" s="44"/>
      <c r="E754" s="28"/>
      <c r="F754" s="42"/>
    </row>
    <row r="755" spans="1:6" x14ac:dyDescent="0.25">
      <c r="A755" s="28"/>
      <c r="B755" s="39"/>
      <c r="C755" s="28"/>
      <c r="D755" s="28"/>
      <c r="E755" s="28"/>
      <c r="F755" s="42"/>
    </row>
    <row r="756" spans="1:6" x14ac:dyDescent="0.25">
      <c r="A756" s="28"/>
      <c r="B756" s="39"/>
      <c r="C756" s="28"/>
      <c r="D756" s="28"/>
      <c r="E756" s="28"/>
      <c r="F756" s="42"/>
    </row>
    <row r="757" spans="1:6" x14ac:dyDescent="0.25">
      <c r="A757" s="28"/>
      <c r="B757" s="39"/>
      <c r="C757" s="28"/>
      <c r="D757" s="28"/>
      <c r="E757" s="28"/>
      <c r="F757" s="42"/>
    </row>
    <row r="758" spans="1:6" x14ac:dyDescent="0.25">
      <c r="A758" s="42"/>
      <c r="B758" s="43"/>
      <c r="C758" s="42"/>
      <c r="D758" s="42"/>
      <c r="E758" s="42"/>
      <c r="F758" s="42"/>
    </row>
    <row r="759" spans="1:6" x14ac:dyDescent="0.25">
      <c r="A759" s="42"/>
      <c r="B759" s="43"/>
      <c r="C759" s="42"/>
      <c r="D759" s="28"/>
      <c r="E759" s="28"/>
      <c r="F759" s="28"/>
    </row>
    <row r="760" spans="1:6" x14ac:dyDescent="0.25">
      <c r="A760" s="44"/>
      <c r="B760" s="45"/>
      <c r="C760" s="44"/>
      <c r="D760" s="44"/>
      <c r="E760" s="44"/>
      <c r="F760" s="44"/>
    </row>
    <row r="761" spans="1:6" x14ac:dyDescent="0.25">
      <c r="A761" s="44"/>
      <c r="B761" s="45"/>
      <c r="C761" s="44"/>
      <c r="D761" s="44"/>
      <c r="E761" s="44"/>
      <c r="F761" s="44"/>
    </row>
    <row r="762" spans="1:6" x14ac:dyDescent="0.25">
      <c r="A762" s="44"/>
      <c r="B762" s="45"/>
      <c r="C762" s="44"/>
      <c r="D762" s="44"/>
      <c r="E762" s="44"/>
      <c r="F762" s="44"/>
    </row>
    <row r="763" spans="1:6" x14ac:dyDescent="0.25">
      <c r="A763" s="44"/>
      <c r="B763" s="45"/>
      <c r="C763" s="44"/>
      <c r="D763" s="44"/>
      <c r="E763" s="44"/>
      <c r="F763" s="44"/>
    </row>
    <row r="764" spans="1:6" x14ac:dyDescent="0.25">
      <c r="A764" s="44"/>
      <c r="B764" s="45"/>
      <c r="C764" s="44"/>
      <c r="D764" s="44"/>
      <c r="E764" s="44"/>
      <c r="F764" s="44"/>
    </row>
    <row r="765" spans="1:6" x14ac:dyDescent="0.25">
      <c r="A765" s="44"/>
      <c r="B765" s="45"/>
      <c r="C765" s="44"/>
      <c r="D765" s="44"/>
      <c r="E765" s="44"/>
      <c r="F765" s="44"/>
    </row>
    <row r="766" spans="1:6" x14ac:dyDescent="0.25">
      <c r="A766" s="44"/>
      <c r="B766" s="45"/>
      <c r="C766" s="44"/>
      <c r="D766" s="44"/>
      <c r="E766" s="44"/>
      <c r="F766" s="44"/>
    </row>
    <row r="767" spans="1:6" x14ac:dyDescent="0.25">
      <c r="A767" s="28"/>
      <c r="B767" s="39"/>
      <c r="C767" s="28"/>
      <c r="D767" s="28"/>
      <c r="E767" s="28"/>
      <c r="F767" s="28"/>
    </row>
    <row r="768" spans="1:6" x14ac:dyDescent="0.25">
      <c r="A768" s="28"/>
      <c r="B768" s="39"/>
      <c r="C768" s="28"/>
      <c r="D768" s="44"/>
      <c r="E768" s="28"/>
      <c r="F768" s="42"/>
    </row>
    <row r="769" spans="1:6" x14ac:dyDescent="0.25">
      <c r="A769" s="28"/>
      <c r="B769" s="39"/>
      <c r="C769" s="28"/>
      <c r="D769" s="44"/>
      <c r="E769" s="28"/>
      <c r="F769" s="42"/>
    </row>
    <row r="770" spans="1:6" x14ac:dyDescent="0.25">
      <c r="A770" s="28"/>
      <c r="B770" s="39"/>
      <c r="C770" s="28"/>
      <c r="D770" s="28"/>
      <c r="E770" s="28"/>
      <c r="F770" s="42"/>
    </row>
    <row r="771" spans="1:6" x14ac:dyDescent="0.25">
      <c r="A771" s="28"/>
      <c r="B771" s="39"/>
      <c r="C771" s="28"/>
      <c r="D771" s="28"/>
      <c r="E771" s="28"/>
      <c r="F771" s="42"/>
    </row>
    <row r="772" spans="1:6" x14ac:dyDescent="0.25">
      <c r="A772" s="28"/>
      <c r="B772" s="39"/>
      <c r="C772" s="28"/>
      <c r="D772" s="28"/>
      <c r="E772" s="28"/>
      <c r="F772" s="28"/>
    </row>
    <row r="773" spans="1:6" x14ac:dyDescent="0.25">
      <c r="A773" s="42"/>
      <c r="B773" s="43"/>
      <c r="C773" s="42"/>
      <c r="D773" s="42"/>
      <c r="E773" s="42"/>
      <c r="F773" s="42"/>
    </row>
    <row r="774" spans="1:6" x14ac:dyDescent="0.25">
      <c r="A774" s="42"/>
      <c r="B774" s="43"/>
      <c r="C774" s="42"/>
      <c r="D774" s="28"/>
      <c r="E774" s="28"/>
      <c r="F774" s="28"/>
    </row>
    <row r="775" spans="1:6" x14ac:dyDescent="0.25">
      <c r="A775" s="44"/>
      <c r="B775" s="45"/>
      <c r="C775" s="44"/>
      <c r="D775" s="44"/>
      <c r="E775" s="44"/>
      <c r="F775" s="44"/>
    </row>
    <row r="776" spans="1:6" x14ac:dyDescent="0.25">
      <c r="A776" s="28"/>
      <c r="B776" s="39"/>
      <c r="C776" s="28"/>
      <c r="D776" s="28"/>
      <c r="E776" s="28"/>
      <c r="F776" s="28"/>
    </row>
    <row r="777" spans="1:6" x14ac:dyDescent="0.25">
      <c r="A777" s="28"/>
      <c r="B777" s="39"/>
      <c r="C777" s="28"/>
      <c r="D777" s="44"/>
      <c r="E777" s="28"/>
      <c r="F777" s="42"/>
    </row>
    <row r="778" spans="1:6" x14ac:dyDescent="0.25">
      <c r="A778" s="28"/>
      <c r="B778" s="39"/>
      <c r="C778" s="28"/>
      <c r="D778" s="46"/>
      <c r="E778" s="28"/>
      <c r="F778" s="42"/>
    </row>
    <row r="779" spans="1:6" x14ac:dyDescent="0.25">
      <c r="A779" s="28"/>
      <c r="B779" s="39"/>
      <c r="C779" s="28"/>
      <c r="D779" s="28"/>
      <c r="E779" s="28"/>
      <c r="F779" s="42"/>
    </row>
    <row r="780" spans="1:6" x14ac:dyDescent="0.25">
      <c r="A780" s="28"/>
      <c r="B780" s="39"/>
      <c r="C780" s="28"/>
      <c r="D780" s="28"/>
      <c r="E780" s="28"/>
      <c r="F780" s="42"/>
    </row>
    <row r="781" spans="1:6" x14ac:dyDescent="0.25">
      <c r="A781" s="28"/>
      <c r="B781" s="39"/>
      <c r="C781" s="28"/>
      <c r="D781" s="28"/>
      <c r="E781" s="28"/>
      <c r="F781" s="28"/>
    </row>
    <row r="782" spans="1:6" x14ac:dyDescent="0.25">
      <c r="A782" s="28"/>
      <c r="B782" s="39"/>
      <c r="C782" s="28"/>
      <c r="D782" s="28"/>
      <c r="E782" s="28"/>
      <c r="F782" s="28"/>
    </row>
    <row r="783" spans="1:6" x14ac:dyDescent="0.25">
      <c r="A783" s="47"/>
      <c r="B783" s="48"/>
      <c r="C783" s="47"/>
      <c r="D783" s="47"/>
      <c r="E783" s="47"/>
      <c r="F783" s="47"/>
    </row>
    <row r="784" spans="1:6" x14ac:dyDescent="0.25">
      <c r="A784" s="42"/>
      <c r="B784" s="43"/>
      <c r="C784" s="42"/>
      <c r="D784" s="28"/>
      <c r="E784" s="28"/>
      <c r="F784" s="28"/>
    </row>
    <row r="785" spans="1:6" x14ac:dyDescent="0.25">
      <c r="A785" s="28"/>
      <c r="B785" s="39"/>
      <c r="C785" s="28"/>
      <c r="D785" s="40"/>
      <c r="E785" s="40"/>
      <c r="F785" s="40"/>
    </row>
    <row r="786" spans="1:6" x14ac:dyDescent="0.25">
      <c r="A786" s="28"/>
      <c r="B786" s="39"/>
      <c r="C786" s="28"/>
      <c r="D786" s="28"/>
      <c r="E786" s="28"/>
      <c r="F786" s="28"/>
    </row>
    <row r="787" spans="1:6" x14ac:dyDescent="0.25">
      <c r="A787" s="28"/>
      <c r="B787" s="39"/>
      <c r="C787" s="28"/>
      <c r="D787" s="41"/>
      <c r="E787" s="28"/>
      <c r="F787" s="42"/>
    </row>
    <row r="788" spans="1:6" x14ac:dyDescent="0.25">
      <c r="A788" s="28"/>
      <c r="B788" s="39"/>
      <c r="C788" s="28"/>
      <c r="D788" s="41"/>
      <c r="E788" s="28"/>
      <c r="F788" s="42"/>
    </row>
    <row r="789" spans="1:6" x14ac:dyDescent="0.25">
      <c r="A789" s="28"/>
      <c r="B789" s="39"/>
      <c r="C789" s="28"/>
      <c r="D789" s="28"/>
      <c r="E789" s="28"/>
      <c r="F789" s="42"/>
    </row>
    <row r="790" spans="1:6" x14ac:dyDescent="0.25">
      <c r="A790" s="28"/>
      <c r="B790" s="39"/>
      <c r="C790" s="28"/>
      <c r="D790" s="28"/>
      <c r="E790" s="28"/>
      <c r="F790" s="42"/>
    </row>
  </sheetData>
  <mergeCells count="18">
    <mergeCell ref="A46:G50"/>
    <mergeCell ref="C7:E7"/>
    <mergeCell ref="A62:G62"/>
    <mergeCell ref="A9:G9"/>
    <mergeCell ref="A61:G61"/>
    <mergeCell ref="A57:G57"/>
    <mergeCell ref="A58:G58"/>
    <mergeCell ref="A59:G59"/>
    <mergeCell ref="A60:G60"/>
    <mergeCell ref="A1:G1"/>
    <mergeCell ref="A2:G2"/>
    <mergeCell ref="C4:E4"/>
    <mergeCell ref="C5:E5"/>
    <mergeCell ref="C6:E6"/>
    <mergeCell ref="A3:G3"/>
    <mergeCell ref="A4:B4"/>
    <mergeCell ref="A5:B8"/>
    <mergeCell ref="F5:G8"/>
  </mergeCells>
  <pageMargins left="0.51181102362204722" right="0.51181102362204722" top="0.78740157480314965" bottom="0.78740157480314965" header="0.31496062992125984" footer="0.31496062992125984"/>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2">
    <pageSetUpPr fitToPage="1"/>
  </sheetPr>
  <dimension ref="A1:S38"/>
  <sheetViews>
    <sheetView view="pageBreakPreview" zoomScale="130" zoomScaleNormal="85" zoomScaleSheetLayoutView="130" workbookViewId="0">
      <selection activeCell="G10" sqref="G10:J10"/>
    </sheetView>
  </sheetViews>
  <sheetFormatPr defaultColWidth="10.5703125" defaultRowHeight="12.75" x14ac:dyDescent="0.25"/>
  <cols>
    <col min="1" max="1" width="13" style="32" customWidth="1"/>
    <col min="2" max="2" width="15.7109375" style="32" customWidth="1"/>
    <col min="3" max="3" width="14" style="32" customWidth="1"/>
    <col min="4" max="4" width="71.85546875" style="212" customWidth="1"/>
    <col min="5" max="6" width="10.7109375" style="32" customWidth="1"/>
    <col min="7" max="7" width="15.7109375" style="32" customWidth="1"/>
    <col min="8" max="8" width="18.42578125" style="33" customWidth="1"/>
    <col min="9" max="9" width="15.7109375" style="33" customWidth="1"/>
    <col min="10" max="10" width="18.140625" style="34" customWidth="1"/>
    <col min="11" max="11" width="15.7109375" style="32" customWidth="1"/>
    <col min="12" max="16384" width="10.5703125" style="32"/>
  </cols>
  <sheetData>
    <row r="1" spans="1:19" s="3" customFormat="1" ht="129.75" customHeight="1" x14ac:dyDescent="0.25">
      <c r="A1" s="331" t="s">
        <v>141</v>
      </c>
      <c r="B1" s="332"/>
      <c r="C1" s="332"/>
      <c r="D1" s="332"/>
      <c r="E1" s="332"/>
      <c r="F1" s="332"/>
      <c r="G1" s="332"/>
      <c r="H1" s="332"/>
      <c r="I1" s="332"/>
      <c r="J1" s="332"/>
      <c r="K1" s="112"/>
      <c r="L1" s="112"/>
      <c r="M1" s="112"/>
      <c r="N1" s="112"/>
      <c r="O1" s="112"/>
      <c r="P1" s="112"/>
      <c r="Q1" s="112"/>
      <c r="R1" s="112"/>
      <c r="S1" s="115"/>
    </row>
    <row r="2" spans="1:19" s="29" customFormat="1" ht="15" customHeight="1" x14ac:dyDescent="0.2">
      <c r="A2" s="157"/>
      <c r="B2" s="157"/>
      <c r="C2" s="157"/>
      <c r="D2" s="203"/>
      <c r="E2" s="158"/>
      <c r="F2" s="200"/>
      <c r="G2" s="157"/>
      <c r="H2" s="159"/>
      <c r="I2" s="159"/>
      <c r="J2" s="156"/>
      <c r="K2" s="155"/>
    </row>
    <row r="3" spans="1:19" s="29" customFormat="1" ht="15" customHeight="1" x14ac:dyDescent="0.2">
      <c r="A3" s="176" t="s">
        <v>108</v>
      </c>
      <c r="B3" s="388" t="s">
        <v>73</v>
      </c>
      <c r="C3" s="388"/>
      <c r="D3" s="388"/>
      <c r="E3" s="388"/>
      <c r="F3" s="388" t="s">
        <v>109</v>
      </c>
      <c r="G3" s="388"/>
      <c r="H3" s="377" t="s">
        <v>113</v>
      </c>
      <c r="I3" s="378"/>
      <c r="J3" s="379"/>
      <c r="K3" s="168"/>
      <c r="L3" s="100"/>
    </row>
    <row r="4" spans="1:19" s="29" customFormat="1" ht="31.5" customHeight="1" x14ac:dyDescent="0.25">
      <c r="A4" s="160">
        <v>44567</v>
      </c>
      <c r="B4" s="389" t="s">
        <v>165</v>
      </c>
      <c r="C4" s="389"/>
      <c r="D4" s="389"/>
      <c r="E4" s="389"/>
      <c r="F4" s="390" t="s">
        <v>112</v>
      </c>
      <c r="G4" s="390"/>
      <c r="H4" s="380" t="s">
        <v>137</v>
      </c>
      <c r="I4" s="381"/>
      <c r="J4" s="382"/>
      <c r="K4" s="169"/>
      <c r="L4" s="100"/>
    </row>
    <row r="5" spans="1:19" s="29" customFormat="1" ht="12.75" customHeight="1" x14ac:dyDescent="0.2">
      <c r="A5" s="161"/>
      <c r="B5" s="161"/>
      <c r="C5" s="161"/>
      <c r="D5" s="170"/>
      <c r="E5" s="162"/>
      <c r="F5" s="201"/>
      <c r="G5" s="161"/>
      <c r="H5" s="163"/>
      <c r="I5" s="163"/>
      <c r="J5" s="165"/>
      <c r="K5" s="155"/>
      <c r="L5" s="100"/>
    </row>
    <row r="6" spans="1:19" s="29" customFormat="1" x14ac:dyDescent="0.2">
      <c r="A6" s="377" t="s">
        <v>60</v>
      </c>
      <c r="B6" s="378"/>
      <c r="C6" s="379"/>
      <c r="D6" s="207" t="s">
        <v>61</v>
      </c>
      <c r="E6" s="377" t="s">
        <v>114</v>
      </c>
      <c r="F6" s="378"/>
      <c r="G6" s="379"/>
      <c r="H6" s="377" t="s">
        <v>116</v>
      </c>
      <c r="I6" s="378"/>
      <c r="J6" s="386"/>
      <c r="K6" s="166"/>
      <c r="L6" s="100"/>
    </row>
    <row r="7" spans="1:19" s="29" customFormat="1" ht="28.5" customHeight="1" x14ac:dyDescent="0.2">
      <c r="A7" s="383" t="s">
        <v>128</v>
      </c>
      <c r="B7" s="384"/>
      <c r="C7" s="385"/>
      <c r="D7" s="164" t="s">
        <v>186</v>
      </c>
      <c r="E7" s="383" t="s">
        <v>115</v>
      </c>
      <c r="F7" s="384"/>
      <c r="G7" s="385"/>
      <c r="H7" s="380" t="s">
        <v>117</v>
      </c>
      <c r="I7" s="381"/>
      <c r="J7" s="387"/>
      <c r="K7" s="166"/>
      <c r="L7" s="100"/>
    </row>
    <row r="8" spans="1:19" s="29" customFormat="1" ht="12.75" customHeight="1" x14ac:dyDescent="0.2">
      <c r="A8" s="172"/>
      <c r="B8" s="172"/>
      <c r="C8" s="172"/>
      <c r="D8" s="173"/>
      <c r="E8" s="174"/>
      <c r="F8" s="202"/>
      <c r="G8" s="174"/>
      <c r="H8" s="172"/>
      <c r="I8" s="172"/>
      <c r="J8" s="175"/>
      <c r="K8" s="171"/>
      <c r="L8" s="100"/>
    </row>
    <row r="9" spans="1:19" s="29" customFormat="1" ht="12.75" customHeight="1" x14ac:dyDescent="0.2">
      <c r="A9" s="373" t="s">
        <v>110</v>
      </c>
      <c r="B9" s="373"/>
      <c r="C9" s="373"/>
      <c r="D9" s="373"/>
      <c r="E9" s="373"/>
      <c r="F9" s="167"/>
      <c r="G9" s="374" t="s">
        <v>111</v>
      </c>
      <c r="H9" s="375"/>
      <c r="I9" s="375"/>
      <c r="J9" s="376"/>
      <c r="K9" s="155"/>
      <c r="L9" s="31"/>
      <c r="M9" s="31"/>
    </row>
    <row r="10" spans="1:19" s="29" customFormat="1" ht="12.75" customHeight="1" x14ac:dyDescent="0.2">
      <c r="A10" s="373" t="s">
        <v>190</v>
      </c>
      <c r="B10" s="373"/>
      <c r="C10" s="373"/>
      <c r="D10" s="373"/>
      <c r="E10" s="373"/>
      <c r="F10" s="167"/>
      <c r="G10" s="402">
        <f>SUM('BDI - Benefícios e Despesas Ind'!N29)</f>
        <v>0.24030000000000001</v>
      </c>
      <c r="H10" s="403"/>
      <c r="I10" s="403"/>
      <c r="J10" s="404"/>
      <c r="K10" s="155"/>
      <c r="L10" s="31"/>
      <c r="M10" s="31"/>
    </row>
    <row r="11" spans="1:19" s="29" customFormat="1" ht="12.75" customHeight="1" x14ac:dyDescent="0.2">
      <c r="A11" s="373"/>
      <c r="B11" s="373"/>
      <c r="C11" s="373"/>
      <c r="D11" s="373"/>
      <c r="E11" s="373"/>
      <c r="F11" s="200"/>
      <c r="G11" s="157"/>
      <c r="H11" s="159"/>
      <c r="I11" s="159"/>
      <c r="J11" s="159"/>
      <c r="K11" s="237"/>
      <c r="L11" s="31"/>
      <c r="M11" s="31"/>
    </row>
    <row r="12" spans="1:19" s="29" customFormat="1" ht="12.75" customHeight="1" x14ac:dyDescent="0.25">
      <c r="A12" s="152"/>
      <c r="B12" s="152"/>
      <c r="C12" s="152"/>
      <c r="D12" s="152"/>
      <c r="E12" s="152"/>
      <c r="F12" s="152"/>
      <c r="G12" s="152"/>
      <c r="H12" s="152"/>
      <c r="I12" s="152"/>
      <c r="J12" s="152"/>
      <c r="K12" s="31"/>
      <c r="L12" s="31"/>
      <c r="M12" s="31"/>
    </row>
    <row r="13" spans="1:19" s="29" customFormat="1" x14ac:dyDescent="0.25">
      <c r="A13" s="405" t="s">
        <v>118</v>
      </c>
      <c r="B13" s="406"/>
      <c r="C13" s="406"/>
      <c r="D13" s="406"/>
      <c r="E13" s="406"/>
      <c r="F13" s="406"/>
      <c r="G13" s="406"/>
      <c r="H13" s="406"/>
      <c r="I13" s="406"/>
      <c r="J13" s="407"/>
    </row>
    <row r="14" spans="1:19" x14ac:dyDescent="0.25">
      <c r="A14" s="396"/>
      <c r="B14" s="397"/>
      <c r="C14" s="397"/>
      <c r="D14" s="397"/>
      <c r="E14" s="397"/>
      <c r="F14" s="397"/>
      <c r="G14" s="397"/>
      <c r="H14" s="397"/>
      <c r="I14" s="397"/>
      <c r="J14" s="398"/>
    </row>
    <row r="15" spans="1:19" x14ac:dyDescent="0.25">
      <c r="A15" s="180" t="s">
        <v>0</v>
      </c>
      <c r="B15" s="180" t="s">
        <v>4</v>
      </c>
      <c r="C15" s="180" t="s">
        <v>120</v>
      </c>
      <c r="D15" s="208" t="s">
        <v>1</v>
      </c>
      <c r="E15" s="180" t="s">
        <v>5</v>
      </c>
      <c r="F15" s="180" t="s">
        <v>10</v>
      </c>
      <c r="G15" s="181" t="s">
        <v>8</v>
      </c>
      <c r="H15" s="181" t="s">
        <v>119</v>
      </c>
      <c r="I15" s="182" t="s">
        <v>2</v>
      </c>
      <c r="J15" s="183" t="s">
        <v>6</v>
      </c>
    </row>
    <row r="16" spans="1:19" s="35" customFormat="1" x14ac:dyDescent="0.25">
      <c r="A16" s="184" t="s">
        <v>89</v>
      </c>
      <c r="B16" s="394" t="s">
        <v>142</v>
      </c>
      <c r="C16" s="394"/>
      <c r="D16" s="394"/>
      <c r="E16" s="394"/>
      <c r="F16" s="394"/>
      <c r="G16" s="394"/>
      <c r="H16" s="394"/>
      <c r="I16" s="394"/>
      <c r="J16" s="394"/>
    </row>
    <row r="17" spans="1:13" s="153" customFormat="1" x14ac:dyDescent="0.25">
      <c r="A17" s="213" t="s">
        <v>12</v>
      </c>
      <c r="B17" s="204">
        <f>SUM('Composição de preços'!A13)</f>
        <v>99814</v>
      </c>
      <c r="C17" s="205" t="s">
        <v>123</v>
      </c>
      <c r="D17" s="257" t="s">
        <v>172</v>
      </c>
      <c r="E17" s="189"/>
      <c r="F17" s="185" t="s">
        <v>80</v>
      </c>
      <c r="G17" s="186">
        <v>10000</v>
      </c>
      <c r="H17" s="206">
        <f>SUM('Composição de preços'!G13)</f>
        <v>1.99</v>
      </c>
      <c r="I17" s="187">
        <f t="shared" ref="I17:I20" si="0">TRUNC(G17*H17,2)</f>
        <v>19900</v>
      </c>
      <c r="J17" s="188">
        <f t="shared" ref="J17:J22" si="1">I17/I$25</f>
        <v>1.5642119867875493E-2</v>
      </c>
    </row>
    <row r="18" spans="1:13" s="153" customFormat="1" ht="25.5" x14ac:dyDescent="0.25">
      <c r="A18" s="193" t="s">
        <v>121</v>
      </c>
      <c r="B18" s="204">
        <f>SUM('Composição de preços'!A18)</f>
        <v>102101</v>
      </c>
      <c r="C18" s="205" t="s">
        <v>123</v>
      </c>
      <c r="D18" s="236" t="s">
        <v>174</v>
      </c>
      <c r="E18" s="189"/>
      <c r="F18" s="185" t="s">
        <v>80</v>
      </c>
      <c r="G18" s="186">
        <v>10000</v>
      </c>
      <c r="H18" s="206">
        <f>SUM('Composição de preços'!G18)</f>
        <v>4.16</v>
      </c>
      <c r="I18" s="187">
        <f t="shared" si="0"/>
        <v>41600</v>
      </c>
      <c r="J18" s="188">
        <f t="shared" si="1"/>
        <v>3.2699104849428166E-2</v>
      </c>
    </row>
    <row r="19" spans="1:13" s="153" customFormat="1" ht="25.5" x14ac:dyDescent="0.25">
      <c r="A19" s="213" t="s">
        <v>122</v>
      </c>
      <c r="B19" s="204">
        <f>SUM('Composição de preços'!A23)</f>
        <v>1518</v>
      </c>
      <c r="C19" s="205" t="s">
        <v>123</v>
      </c>
      <c r="D19" s="236" t="s">
        <v>170</v>
      </c>
      <c r="E19" s="189"/>
      <c r="F19" s="185" t="s">
        <v>87</v>
      </c>
      <c r="G19" s="186">
        <v>766.44</v>
      </c>
      <c r="H19" s="206">
        <f>SUM('Composição de preços'!G23)</f>
        <v>1457.6</v>
      </c>
      <c r="I19" s="187">
        <f t="shared" si="0"/>
        <v>1117162.94</v>
      </c>
      <c r="J19" s="188">
        <f t="shared" si="1"/>
        <v>0.87813048338835153</v>
      </c>
    </row>
    <row r="20" spans="1:13" s="153" customFormat="1" ht="31.5" customHeight="1" x14ac:dyDescent="0.25">
      <c r="A20" s="213">
        <v>1.04</v>
      </c>
      <c r="B20" s="256" t="s">
        <v>176</v>
      </c>
      <c r="C20" s="205" t="s">
        <v>168</v>
      </c>
      <c r="D20" s="236" t="s">
        <v>126</v>
      </c>
      <c r="E20" s="189"/>
      <c r="F20" s="185" t="s">
        <v>87</v>
      </c>
      <c r="G20" s="186">
        <v>766.44</v>
      </c>
      <c r="H20" s="206">
        <f>SUM('Composição de preços'!G27)</f>
        <v>85.33</v>
      </c>
      <c r="I20" s="187">
        <f t="shared" si="0"/>
        <v>65400.32</v>
      </c>
      <c r="J20" s="188">
        <f t="shared" si="1"/>
        <v>5.1407017328513313E-2</v>
      </c>
    </row>
    <row r="21" spans="1:13" s="153" customFormat="1" ht="25.5" x14ac:dyDescent="0.25">
      <c r="A21" s="193">
        <v>1.05</v>
      </c>
      <c r="B21" s="204" t="s">
        <v>185</v>
      </c>
      <c r="C21" s="205" t="s">
        <v>168</v>
      </c>
      <c r="D21" s="190" t="s">
        <v>139</v>
      </c>
      <c r="E21" s="189">
        <v>12</v>
      </c>
      <c r="F21" s="185" t="s">
        <v>140</v>
      </c>
      <c r="G21" s="186">
        <v>9197</v>
      </c>
      <c r="H21" s="206">
        <f>SUM('Composição de preços'!G39)</f>
        <v>3.06</v>
      </c>
      <c r="I21" s="187">
        <f>TRUNC(G21*H21,2)</f>
        <v>28142.82</v>
      </c>
      <c r="J21" s="188">
        <f t="shared" si="1"/>
        <v>2.2121274565831347E-2</v>
      </c>
    </row>
    <row r="22" spans="1:13" s="154" customFormat="1" ht="15" customHeight="1" x14ac:dyDescent="0.25">
      <c r="A22" s="399" t="s">
        <v>11</v>
      </c>
      <c r="B22" s="400"/>
      <c r="C22" s="400"/>
      <c r="D22" s="400"/>
      <c r="E22" s="400"/>
      <c r="F22" s="400"/>
      <c r="G22" s="400"/>
      <c r="H22" s="401"/>
      <c r="I22" s="191">
        <f>SUM(I17:I21)</f>
        <v>1272206.08</v>
      </c>
      <c r="J22" s="192">
        <f t="shared" si="1"/>
        <v>1</v>
      </c>
      <c r="M22" s="153"/>
    </row>
    <row r="23" spans="1:13" s="154" customFormat="1" ht="15" customHeight="1" x14ac:dyDescent="0.25">
      <c r="A23" s="395"/>
      <c r="B23" s="395"/>
      <c r="C23" s="395"/>
      <c r="D23" s="395"/>
      <c r="E23" s="395"/>
      <c r="F23" s="395"/>
      <c r="G23" s="395"/>
      <c r="H23" s="395"/>
      <c r="I23" s="395"/>
      <c r="J23" s="395"/>
      <c r="M23" s="153"/>
    </row>
    <row r="24" spans="1:13" s="154" customFormat="1" ht="15" customHeight="1" x14ac:dyDescent="0.25">
      <c r="A24" s="395" t="s">
        <v>91</v>
      </c>
      <c r="B24" s="395"/>
      <c r="C24" s="395"/>
      <c r="D24" s="395"/>
      <c r="E24" s="395"/>
      <c r="F24" s="395"/>
      <c r="G24" s="395"/>
      <c r="H24" s="395"/>
      <c r="I24" s="395"/>
      <c r="J24" s="395"/>
      <c r="M24" s="153"/>
    </row>
    <row r="25" spans="1:13" ht="15.75" customHeight="1" x14ac:dyDescent="0.25">
      <c r="A25" s="391" t="s">
        <v>124</v>
      </c>
      <c r="B25" s="392"/>
      <c r="C25" s="392"/>
      <c r="D25" s="392"/>
      <c r="E25" s="392"/>
      <c r="F25" s="392"/>
      <c r="G25" s="392"/>
      <c r="H25" s="393"/>
      <c r="I25" s="194">
        <f>SUM(I22)</f>
        <v>1272206.08</v>
      </c>
      <c r="J25" s="195">
        <f>SUM(J22)</f>
        <v>1</v>
      </c>
      <c r="K25" s="64"/>
    </row>
    <row r="26" spans="1:13" x14ac:dyDescent="0.25">
      <c r="A26" s="196"/>
      <c r="B26" s="196"/>
      <c r="C26" s="196"/>
      <c r="D26" s="209"/>
      <c r="E26" s="196"/>
      <c r="F26" s="196"/>
      <c r="G26" s="196"/>
      <c r="H26" s="197"/>
      <c r="I26" s="197"/>
      <c r="J26" s="198"/>
    </row>
    <row r="27" spans="1:13" x14ac:dyDescent="0.25">
      <c r="A27" s="177"/>
      <c r="B27" s="177"/>
      <c r="C27" s="177"/>
      <c r="D27" s="210"/>
      <c r="E27" s="177"/>
      <c r="F27" s="196"/>
      <c r="G27" s="196"/>
      <c r="H27" s="178"/>
      <c r="I27" s="199"/>
      <c r="J27" s="179"/>
    </row>
    <row r="28" spans="1:13" x14ac:dyDescent="0.25">
      <c r="A28" s="369" t="s">
        <v>193</v>
      </c>
      <c r="B28" s="370"/>
      <c r="C28" s="370"/>
      <c r="D28" s="370"/>
      <c r="E28" s="370"/>
      <c r="F28" s="370"/>
      <c r="G28" s="370"/>
      <c r="H28" s="370"/>
      <c r="I28" s="370"/>
      <c r="J28" s="371"/>
    </row>
    <row r="29" spans="1:13" ht="15" x14ac:dyDescent="0.25">
      <c r="A29" s="65"/>
      <c r="B29" s="372"/>
      <c r="C29" s="372"/>
      <c r="D29" s="372"/>
      <c r="E29" s="65"/>
      <c r="H29" s="31"/>
      <c r="I29" s="36"/>
      <c r="J29" s="30"/>
    </row>
    <row r="30" spans="1:13" x14ac:dyDescent="0.25">
      <c r="A30" s="99"/>
      <c r="B30" s="99"/>
      <c r="C30" s="99"/>
      <c r="D30" s="211"/>
      <c r="E30" s="99"/>
      <c r="F30" s="35"/>
      <c r="G30" s="35"/>
    </row>
    <row r="31" spans="1:13" x14ac:dyDescent="0.2">
      <c r="A31" s="366" t="s">
        <v>106</v>
      </c>
      <c r="B31" s="367"/>
      <c r="C31" s="367"/>
      <c r="D31" s="367"/>
      <c r="E31" s="367"/>
      <c r="F31" s="367"/>
      <c r="G31" s="367"/>
      <c r="H31" s="367"/>
      <c r="I31" s="367"/>
      <c r="J31" s="368"/>
    </row>
    <row r="32" spans="1:13" x14ac:dyDescent="0.2">
      <c r="A32" s="366" t="s">
        <v>105</v>
      </c>
      <c r="B32" s="367"/>
      <c r="C32" s="367"/>
      <c r="D32" s="367"/>
      <c r="E32" s="367"/>
      <c r="F32" s="367"/>
      <c r="G32" s="367"/>
      <c r="H32" s="367"/>
      <c r="I32" s="367"/>
      <c r="J32" s="368"/>
    </row>
    <row r="33" spans="1:10" x14ac:dyDescent="0.2">
      <c r="A33" s="366" t="s">
        <v>129</v>
      </c>
      <c r="B33" s="367"/>
      <c r="C33" s="367"/>
      <c r="D33" s="367"/>
      <c r="E33" s="367"/>
      <c r="F33" s="367"/>
      <c r="G33" s="367"/>
      <c r="H33" s="367"/>
      <c r="I33" s="367"/>
      <c r="J33" s="368"/>
    </row>
    <row r="34" spans="1:10" x14ac:dyDescent="0.2">
      <c r="A34" s="366" t="s">
        <v>135</v>
      </c>
      <c r="B34" s="367"/>
      <c r="C34" s="367"/>
      <c r="D34" s="367"/>
      <c r="E34" s="367"/>
      <c r="F34" s="367"/>
      <c r="G34" s="367"/>
      <c r="H34" s="367"/>
      <c r="I34" s="367"/>
      <c r="J34" s="368"/>
    </row>
    <row r="35" spans="1:10" x14ac:dyDescent="0.2">
      <c r="A35" s="366" t="s">
        <v>130</v>
      </c>
      <c r="B35" s="367"/>
      <c r="C35" s="367"/>
      <c r="D35" s="367"/>
      <c r="E35" s="367"/>
      <c r="F35" s="367"/>
      <c r="G35" s="367"/>
      <c r="H35" s="367"/>
      <c r="I35" s="367"/>
      <c r="J35" s="368"/>
    </row>
    <row r="36" spans="1:10" x14ac:dyDescent="0.2">
      <c r="A36" s="366" t="s">
        <v>136</v>
      </c>
      <c r="B36" s="367"/>
      <c r="C36" s="367"/>
      <c r="D36" s="367"/>
      <c r="E36" s="367"/>
      <c r="F36" s="367"/>
      <c r="G36" s="367"/>
      <c r="H36" s="367"/>
      <c r="I36" s="367"/>
      <c r="J36" s="368"/>
    </row>
    <row r="37" spans="1:10" x14ac:dyDescent="0.25">
      <c r="E37" s="63"/>
    </row>
    <row r="38" spans="1:10" x14ac:dyDescent="0.25">
      <c r="E38" s="64"/>
    </row>
  </sheetData>
  <protectedRanges>
    <protectedRange sqref="B31:E33" name="Intervalo1"/>
  </protectedRanges>
  <mergeCells count="33">
    <mergeCell ref="A10:E10"/>
    <mergeCell ref="G10:J10"/>
    <mergeCell ref="A23:J23"/>
    <mergeCell ref="A11:E11"/>
    <mergeCell ref="A13:J13"/>
    <mergeCell ref="A25:H25"/>
    <mergeCell ref="B16:J16"/>
    <mergeCell ref="A24:J24"/>
    <mergeCell ref="A14:J14"/>
    <mergeCell ref="A22:H22"/>
    <mergeCell ref="A1:J1"/>
    <mergeCell ref="A9:E9"/>
    <mergeCell ref="G9:J9"/>
    <mergeCell ref="H3:J3"/>
    <mergeCell ref="H4:J4"/>
    <mergeCell ref="E6:G6"/>
    <mergeCell ref="E7:G7"/>
    <mergeCell ref="H6:J6"/>
    <mergeCell ref="H7:J7"/>
    <mergeCell ref="A6:C6"/>
    <mergeCell ref="A7:C7"/>
    <mergeCell ref="B3:E3"/>
    <mergeCell ref="F3:G3"/>
    <mergeCell ref="B4:E4"/>
    <mergeCell ref="F4:G4"/>
    <mergeCell ref="A36:J36"/>
    <mergeCell ref="A28:J28"/>
    <mergeCell ref="A31:J31"/>
    <mergeCell ref="A32:J32"/>
    <mergeCell ref="A33:J33"/>
    <mergeCell ref="A34:J34"/>
    <mergeCell ref="A35:J35"/>
    <mergeCell ref="B29:D29"/>
  </mergeCells>
  <pageMargins left="0.51181102362204722" right="0.51181102362204722" top="0.78740157480314965" bottom="0.78740157480314965" header="0.31496062992125984" footer="0.31496062992125984"/>
  <pageSetup paperSize="9" scale="6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17"/>
  <dimension ref="A1:S38"/>
  <sheetViews>
    <sheetView view="pageBreakPreview" zoomScale="90" zoomScaleNormal="100" zoomScaleSheetLayoutView="90" workbookViewId="0">
      <selection activeCell="E8" sqref="E8:H8"/>
    </sheetView>
  </sheetViews>
  <sheetFormatPr defaultColWidth="9.140625" defaultRowHeight="12.75" x14ac:dyDescent="0.25"/>
  <cols>
    <col min="1" max="1" width="10.42578125" style="2" customWidth="1"/>
    <col min="2" max="2" width="63.28515625" style="2" customWidth="1"/>
    <col min="3" max="3" width="17.140625" style="2" customWidth="1"/>
    <col min="4" max="4" width="26.28515625" style="1" customWidth="1"/>
    <col min="5" max="5" width="10.85546875" style="2" customWidth="1"/>
    <col min="6" max="6" width="12" style="2" customWidth="1"/>
    <col min="7" max="7" width="9.5703125" style="2" customWidth="1"/>
    <col min="8" max="8" width="17.85546875" style="2" customWidth="1"/>
    <col min="9" max="16384" width="9.140625" style="2"/>
  </cols>
  <sheetData>
    <row r="1" spans="1:19" s="3" customFormat="1" ht="138.75" customHeight="1" x14ac:dyDescent="0.25">
      <c r="A1" s="331" t="s">
        <v>141</v>
      </c>
      <c r="B1" s="332"/>
      <c r="C1" s="332"/>
      <c r="D1" s="332"/>
      <c r="E1" s="332"/>
      <c r="F1" s="332"/>
      <c r="G1" s="332"/>
      <c r="H1" s="332"/>
      <c r="I1" s="243"/>
      <c r="J1" s="243"/>
      <c r="K1" s="112"/>
      <c r="L1" s="112"/>
      <c r="M1" s="112"/>
      <c r="N1" s="112"/>
      <c r="O1" s="112"/>
      <c r="P1" s="112"/>
      <c r="Q1" s="112"/>
      <c r="R1" s="112"/>
      <c r="S1" s="115"/>
    </row>
    <row r="2" spans="1:19" s="1" customFormat="1" x14ac:dyDescent="0.2">
      <c r="A2" s="419" t="s">
        <v>189</v>
      </c>
      <c r="B2" s="420"/>
      <c r="C2" s="420"/>
      <c r="D2" s="420"/>
      <c r="E2" s="420"/>
      <c r="F2" s="420"/>
      <c r="G2" s="420"/>
      <c r="H2" s="421"/>
      <c r="I2" s="220"/>
      <c r="J2" s="220"/>
      <c r="K2" s="220"/>
      <c r="L2" s="220"/>
      <c r="M2" s="220"/>
      <c r="N2" s="220"/>
      <c r="O2" s="220"/>
      <c r="P2" s="214"/>
      <c r="Q2" s="214"/>
      <c r="R2" s="214"/>
      <c r="S2" s="215"/>
    </row>
    <row r="3" spans="1:19" s="1" customFormat="1" x14ac:dyDescent="0.2">
      <c r="A3" s="366"/>
      <c r="B3" s="367"/>
      <c r="C3" s="367"/>
      <c r="D3" s="367"/>
      <c r="E3" s="367"/>
      <c r="F3" s="367"/>
      <c r="G3" s="367"/>
      <c r="H3" s="368"/>
      <c r="I3" s="220"/>
      <c r="J3" s="220"/>
      <c r="K3" s="220"/>
      <c r="L3" s="220"/>
      <c r="M3" s="220"/>
      <c r="N3" s="220"/>
      <c r="O3" s="220"/>
      <c r="P3" s="214"/>
      <c r="Q3" s="214"/>
      <c r="R3" s="214"/>
      <c r="S3" s="215"/>
    </row>
    <row r="4" spans="1:19" s="1" customFormat="1" ht="15" customHeight="1" x14ac:dyDescent="0.2">
      <c r="A4" s="428" t="s">
        <v>73</v>
      </c>
      <c r="B4" s="429"/>
      <c r="C4" s="428" t="s">
        <v>74</v>
      </c>
      <c r="D4" s="429"/>
      <c r="E4" s="259" t="s">
        <v>75</v>
      </c>
      <c r="F4" s="402">
        <f>SUM('BDI - Benefícios e Despesas Ind'!N29)</f>
        <v>0.24030000000000001</v>
      </c>
      <c r="G4" s="403"/>
      <c r="H4" s="403"/>
      <c r="I4" s="404"/>
      <c r="J4" s="223"/>
      <c r="K4" s="223"/>
      <c r="L4" s="223"/>
      <c r="M4" s="223"/>
      <c r="N4" s="223"/>
      <c r="O4" s="223"/>
    </row>
    <row r="5" spans="1:19" s="1" customFormat="1" ht="13.5" customHeight="1" x14ac:dyDescent="0.25">
      <c r="A5" s="436" t="s">
        <v>165</v>
      </c>
      <c r="B5" s="437"/>
      <c r="C5" s="430"/>
      <c r="D5" s="431"/>
      <c r="E5" s="325" t="s">
        <v>190</v>
      </c>
      <c r="F5" s="326"/>
      <c r="G5" s="326"/>
      <c r="H5" s="327"/>
      <c r="I5" s="224"/>
      <c r="J5" s="224"/>
      <c r="K5" s="224"/>
      <c r="L5" s="224"/>
      <c r="M5" s="224"/>
      <c r="N5" s="224"/>
      <c r="O5" s="224"/>
    </row>
    <row r="6" spans="1:19" s="1" customFormat="1" ht="15" customHeight="1" x14ac:dyDescent="0.2">
      <c r="A6" s="438"/>
      <c r="B6" s="439"/>
      <c r="C6" s="432" t="s">
        <v>137</v>
      </c>
      <c r="D6" s="433"/>
      <c r="E6" s="328"/>
      <c r="F6" s="329"/>
      <c r="G6" s="329"/>
      <c r="H6" s="330"/>
      <c r="I6" s="220"/>
      <c r="J6" s="220"/>
      <c r="K6" s="220"/>
      <c r="L6" s="220"/>
      <c r="M6" s="220"/>
      <c r="N6" s="220"/>
      <c r="O6" s="220"/>
    </row>
    <row r="7" spans="1:19" s="1" customFormat="1" ht="15" customHeight="1" x14ac:dyDescent="0.2">
      <c r="A7" s="438"/>
      <c r="B7" s="439"/>
      <c r="C7" s="241"/>
      <c r="D7" s="242"/>
      <c r="E7" s="328"/>
      <c r="F7" s="329"/>
      <c r="G7" s="329"/>
      <c r="H7" s="330"/>
      <c r="I7" s="220"/>
      <c r="J7" s="220"/>
      <c r="K7" s="220"/>
      <c r="L7" s="220"/>
      <c r="M7" s="220"/>
      <c r="N7" s="220"/>
      <c r="O7" s="220"/>
    </row>
    <row r="8" spans="1:19" s="1" customFormat="1" ht="15" customHeight="1" x14ac:dyDescent="0.2">
      <c r="A8" s="440"/>
      <c r="B8" s="441"/>
      <c r="C8" s="434"/>
      <c r="D8" s="435"/>
      <c r="E8" s="442"/>
      <c r="F8" s="443"/>
      <c r="G8" s="443"/>
      <c r="H8" s="443"/>
      <c r="I8" s="220"/>
      <c r="J8" s="220"/>
      <c r="K8" s="220"/>
      <c r="L8" s="220"/>
      <c r="M8" s="220"/>
      <c r="N8" s="220"/>
      <c r="O8" s="220"/>
    </row>
    <row r="9" spans="1:19" s="1" customFormat="1" ht="15" customHeight="1" x14ac:dyDescent="0.2">
      <c r="A9" s="216"/>
      <c r="B9" s="217"/>
      <c r="C9" s="218"/>
      <c r="D9" s="219"/>
      <c r="E9" s="423" t="s">
        <v>9</v>
      </c>
      <c r="F9" s="424"/>
      <c r="G9" s="425">
        <f>SUM('BDI - Benefícios e Despesas Ind'!N29)</f>
        <v>0.24030000000000001</v>
      </c>
      <c r="H9" s="426"/>
      <c r="I9" s="221"/>
      <c r="J9" s="222"/>
      <c r="K9" s="222"/>
      <c r="L9" s="222"/>
      <c r="M9" s="222"/>
      <c r="N9" s="222"/>
      <c r="O9" s="222"/>
    </row>
    <row r="10" spans="1:19" s="1" customFormat="1" ht="12.75" customHeight="1" x14ac:dyDescent="0.25">
      <c r="A10" s="151"/>
      <c r="B10" s="151"/>
      <c r="C10" s="151"/>
      <c r="D10" s="151"/>
      <c r="E10" s="70"/>
      <c r="F10" s="70"/>
      <c r="G10" s="70"/>
      <c r="H10" s="70"/>
      <c r="I10" s="66"/>
      <c r="J10" s="66"/>
    </row>
    <row r="11" spans="1:19" s="1" customFormat="1" ht="15" x14ac:dyDescent="0.25">
      <c r="A11" s="427" t="s">
        <v>90</v>
      </c>
      <c r="B11" s="427"/>
      <c r="C11" s="427"/>
      <c r="D11" s="427"/>
      <c r="E11" s="427"/>
      <c r="F11" s="427"/>
      <c r="G11" s="427"/>
      <c r="H11" s="427"/>
      <c r="I11" s="66"/>
      <c r="J11" s="66"/>
    </row>
    <row r="12" spans="1:19" s="1" customFormat="1" x14ac:dyDescent="0.25">
      <c r="A12" s="408"/>
      <c r="B12" s="408"/>
      <c r="C12" s="408"/>
      <c r="D12" s="408"/>
      <c r="E12" s="408"/>
      <c r="F12" s="408"/>
      <c r="G12" s="408"/>
      <c r="H12" s="408"/>
      <c r="I12" s="66"/>
      <c r="J12" s="66"/>
    </row>
    <row r="13" spans="1:19" s="1" customFormat="1" x14ac:dyDescent="0.25">
      <c r="A13" s="232" t="s">
        <v>17</v>
      </c>
      <c r="B13" s="444" t="s">
        <v>18</v>
      </c>
      <c r="C13" s="444"/>
      <c r="D13" s="444"/>
      <c r="E13" s="444"/>
      <c r="F13" s="444"/>
      <c r="G13" s="232" t="s">
        <v>19</v>
      </c>
      <c r="H13" s="232" t="s">
        <v>20</v>
      </c>
      <c r="I13" s="66"/>
      <c r="J13" s="66"/>
    </row>
    <row r="14" spans="1:19" x14ac:dyDescent="0.25">
      <c r="A14" s="228" t="str">
        <f>Orçamento!A16</f>
        <v>1.00</v>
      </c>
      <c r="B14" s="412" t="str">
        <f>Orçamento!B16</f>
        <v>Implantação asfáltica - Pavimentação</v>
      </c>
      <c r="C14" s="413"/>
      <c r="D14" s="413"/>
      <c r="E14" s="413"/>
      <c r="F14" s="414"/>
      <c r="G14" s="235">
        <f>H14/$H$18</f>
        <v>1</v>
      </c>
      <c r="H14" s="234">
        <f>Orçamento!I22</f>
        <v>1272206.08</v>
      </c>
      <c r="I14" s="67"/>
      <c r="J14" s="67"/>
    </row>
    <row r="15" spans="1:19" x14ac:dyDescent="0.25">
      <c r="A15" s="415"/>
      <c r="B15" s="416"/>
      <c r="C15" s="416"/>
      <c r="D15" s="416"/>
      <c r="E15" s="416"/>
      <c r="F15" s="416"/>
      <c r="G15" s="416"/>
      <c r="H15" s="417"/>
      <c r="I15" s="67"/>
      <c r="J15" s="67"/>
    </row>
    <row r="16" spans="1:19" ht="15" customHeight="1" x14ac:dyDescent="0.25">
      <c r="A16" s="69"/>
      <c r="B16" s="69"/>
      <c r="C16" s="226"/>
      <c r="D16" s="225"/>
      <c r="E16" s="227"/>
      <c r="F16" s="227"/>
      <c r="G16" s="69"/>
      <c r="H16" s="69"/>
      <c r="I16" s="67"/>
      <c r="J16" s="67"/>
    </row>
    <row r="17" spans="1:10" ht="15" customHeight="1" x14ac:dyDescent="0.25">
      <c r="A17" s="69"/>
      <c r="B17" s="69"/>
      <c r="C17" s="226"/>
      <c r="D17" s="225"/>
      <c r="E17" s="227"/>
      <c r="F17" s="227"/>
      <c r="G17" s="69"/>
      <c r="H17" s="69"/>
      <c r="I17" s="67"/>
      <c r="J17" s="67"/>
    </row>
    <row r="18" spans="1:10" s="1" customFormat="1" x14ac:dyDescent="0.25">
      <c r="A18" s="409" t="s">
        <v>3</v>
      </c>
      <c r="B18" s="410"/>
      <c r="C18" s="410"/>
      <c r="D18" s="410"/>
      <c r="E18" s="410"/>
      <c r="F18" s="411"/>
      <c r="G18" s="230">
        <f>SUM(G14:G15)</f>
        <v>1</v>
      </c>
      <c r="H18" s="231">
        <f>SUM(H14:H15)</f>
        <v>1272206.08</v>
      </c>
      <c r="I18" s="66"/>
      <c r="J18" s="66"/>
    </row>
    <row r="19" spans="1:10" x14ac:dyDescent="0.25">
      <c r="A19" s="227"/>
      <c r="B19" s="227"/>
      <c r="C19" s="227"/>
      <c r="D19" s="70"/>
      <c r="E19" s="227"/>
      <c r="F19" s="227"/>
      <c r="G19" s="227"/>
      <c r="H19" s="227"/>
      <c r="I19" s="67"/>
      <c r="J19" s="67"/>
    </row>
    <row r="20" spans="1:10" x14ac:dyDescent="0.25">
      <c r="A20" s="227"/>
      <c r="B20" s="227"/>
      <c r="C20" s="227"/>
      <c r="D20" s="70"/>
      <c r="E20" s="227"/>
      <c r="F20" s="227"/>
      <c r="G20" s="227"/>
      <c r="H20" s="227"/>
      <c r="I20" s="67"/>
      <c r="J20" s="67"/>
    </row>
    <row r="21" spans="1:10" x14ac:dyDescent="0.25">
      <c r="A21" s="233"/>
      <c r="B21" s="233"/>
      <c r="C21" s="233"/>
      <c r="D21" s="229"/>
      <c r="E21" s="233"/>
      <c r="F21" s="233"/>
      <c r="G21" s="233"/>
      <c r="H21" s="233"/>
      <c r="I21" s="68"/>
      <c r="J21" s="68"/>
    </row>
    <row r="22" spans="1:10" x14ac:dyDescent="0.25">
      <c r="A22" s="233"/>
      <c r="B22" s="233"/>
      <c r="C22" s="233"/>
      <c r="D22" s="229"/>
      <c r="E22" s="233"/>
      <c r="F22" s="233"/>
      <c r="G22" s="233"/>
      <c r="H22" s="233"/>
      <c r="I22" s="68"/>
      <c r="J22" s="68"/>
    </row>
    <row r="23" spans="1:10" x14ac:dyDescent="0.25">
      <c r="A23" s="233"/>
      <c r="B23" s="233"/>
      <c r="C23" s="233"/>
      <c r="D23" s="229"/>
      <c r="E23" s="233"/>
      <c r="F23" s="233"/>
      <c r="G23" s="233"/>
      <c r="H23" s="233"/>
      <c r="I23" s="68"/>
      <c r="J23" s="68"/>
    </row>
    <row r="24" spans="1:10" x14ac:dyDescent="0.25">
      <c r="A24" s="226"/>
      <c r="B24" s="226"/>
      <c r="C24" s="226"/>
      <c r="D24" s="225"/>
      <c r="E24" s="226"/>
      <c r="F24" s="226"/>
      <c r="G24" s="226"/>
      <c r="H24" s="226"/>
    </row>
    <row r="25" spans="1:10" x14ac:dyDescent="0.25">
      <c r="A25" s="226"/>
      <c r="B25" s="226"/>
      <c r="C25" s="226"/>
      <c r="D25" s="225"/>
      <c r="E25" s="226"/>
      <c r="F25" s="226"/>
      <c r="G25" s="226"/>
      <c r="H25" s="226"/>
    </row>
    <row r="26" spans="1:10" x14ac:dyDescent="0.25">
      <c r="A26" s="226"/>
      <c r="B26" s="226"/>
      <c r="C26" s="226"/>
      <c r="D26" s="225"/>
      <c r="E26" s="226"/>
      <c r="F26" s="226"/>
      <c r="G26" s="226"/>
      <c r="H26" s="226"/>
    </row>
    <row r="27" spans="1:10" x14ac:dyDescent="0.25">
      <c r="A27" s="422" t="s">
        <v>125</v>
      </c>
      <c r="B27" s="422"/>
      <c r="C27" s="422"/>
      <c r="D27" s="422"/>
      <c r="E27" s="422"/>
      <c r="F27" s="422"/>
      <c r="G27" s="422"/>
      <c r="H27" s="422"/>
    </row>
    <row r="28" spans="1:10" x14ac:dyDescent="0.2">
      <c r="A28" s="418" t="s">
        <v>105</v>
      </c>
      <c r="B28" s="418"/>
      <c r="C28" s="418"/>
      <c r="D28" s="418"/>
      <c r="E28" s="418"/>
      <c r="F28" s="418"/>
      <c r="G28" s="418"/>
      <c r="H28" s="418"/>
      <c r="I28" s="214"/>
      <c r="J28" s="215"/>
    </row>
    <row r="29" spans="1:10" x14ac:dyDescent="0.2">
      <c r="A29" s="418" t="s">
        <v>132</v>
      </c>
      <c r="B29" s="418"/>
      <c r="C29" s="418"/>
      <c r="D29" s="418"/>
      <c r="E29" s="418"/>
      <c r="F29" s="418"/>
      <c r="G29" s="418"/>
      <c r="H29" s="418"/>
      <c r="I29" s="214"/>
      <c r="J29" s="215"/>
    </row>
    <row r="30" spans="1:10" x14ac:dyDescent="0.2">
      <c r="A30" s="418" t="s">
        <v>135</v>
      </c>
      <c r="B30" s="418"/>
      <c r="C30" s="418"/>
      <c r="D30" s="418"/>
      <c r="E30" s="418"/>
      <c r="F30" s="418"/>
      <c r="G30" s="418"/>
      <c r="H30" s="418"/>
      <c r="I30" s="214"/>
      <c r="J30" s="215"/>
    </row>
    <row r="31" spans="1:10" x14ac:dyDescent="0.2">
      <c r="A31" s="418" t="s">
        <v>130</v>
      </c>
      <c r="B31" s="418"/>
      <c r="C31" s="418"/>
      <c r="D31" s="418"/>
      <c r="E31" s="418"/>
      <c r="F31" s="418"/>
      <c r="G31" s="418"/>
      <c r="H31" s="418"/>
      <c r="I31" s="214"/>
      <c r="J31" s="215"/>
    </row>
    <row r="32" spans="1:10" x14ac:dyDescent="0.2">
      <c r="A32" s="418" t="s">
        <v>136</v>
      </c>
      <c r="B32" s="418"/>
      <c r="C32" s="418"/>
      <c r="D32" s="418"/>
      <c r="E32" s="418"/>
      <c r="F32" s="418"/>
      <c r="G32" s="418"/>
      <c r="H32" s="418"/>
      <c r="I32" s="214"/>
      <c r="J32" s="215"/>
    </row>
    <row r="33" spans="1:8" x14ac:dyDescent="0.25">
      <c r="A33" s="226"/>
      <c r="B33" s="226"/>
      <c r="C33" s="226"/>
      <c r="D33" s="225"/>
      <c r="E33" s="226"/>
      <c r="F33" s="226"/>
      <c r="G33" s="226"/>
      <c r="H33" s="226"/>
    </row>
    <row r="34" spans="1:8" x14ac:dyDescent="0.25">
      <c r="A34" s="226"/>
      <c r="B34" s="226"/>
      <c r="C34" s="226"/>
      <c r="D34" s="225"/>
      <c r="E34" s="226"/>
      <c r="F34" s="226"/>
      <c r="G34" s="226"/>
      <c r="H34" s="226"/>
    </row>
    <row r="35" spans="1:8" x14ac:dyDescent="0.25">
      <c r="A35" s="226"/>
      <c r="B35" s="226"/>
      <c r="C35" s="226"/>
      <c r="D35" s="225"/>
      <c r="E35" s="226"/>
      <c r="F35" s="226"/>
      <c r="G35" s="226"/>
      <c r="H35" s="226"/>
    </row>
    <row r="36" spans="1:8" x14ac:dyDescent="0.25">
      <c r="A36" s="226"/>
      <c r="B36" s="226"/>
      <c r="C36" s="226"/>
      <c r="D36" s="225"/>
      <c r="E36" s="226"/>
      <c r="F36" s="226"/>
      <c r="G36" s="226"/>
      <c r="H36" s="226"/>
    </row>
    <row r="37" spans="1:8" x14ac:dyDescent="0.25">
      <c r="A37" s="226"/>
      <c r="B37" s="226"/>
      <c r="C37" s="226"/>
      <c r="D37" s="225"/>
      <c r="E37" s="226"/>
      <c r="F37" s="226"/>
      <c r="G37" s="226"/>
      <c r="H37" s="226"/>
    </row>
    <row r="38" spans="1:8" x14ac:dyDescent="0.25">
      <c r="A38" s="226"/>
      <c r="B38" s="226"/>
      <c r="C38" s="226"/>
      <c r="D38" s="225"/>
      <c r="E38" s="226"/>
      <c r="F38" s="226"/>
      <c r="G38" s="226"/>
      <c r="H38" s="226"/>
    </row>
  </sheetData>
  <protectedRanges>
    <protectedRange sqref="B28:E29" name="Intervalo1"/>
  </protectedRanges>
  <mergeCells count="26">
    <mergeCell ref="A1:H1"/>
    <mergeCell ref="A2:H2"/>
    <mergeCell ref="A3:H3"/>
    <mergeCell ref="A27:H27"/>
    <mergeCell ref="E9:F9"/>
    <mergeCell ref="G9:H9"/>
    <mergeCell ref="A11:H11"/>
    <mergeCell ref="A4:B4"/>
    <mergeCell ref="C5:D5"/>
    <mergeCell ref="C6:D6"/>
    <mergeCell ref="C8:D8"/>
    <mergeCell ref="C4:D4"/>
    <mergeCell ref="A5:B8"/>
    <mergeCell ref="E8:H8"/>
    <mergeCell ref="B13:F13"/>
    <mergeCell ref="A32:H32"/>
    <mergeCell ref="A28:H28"/>
    <mergeCell ref="A29:H29"/>
    <mergeCell ref="A30:H30"/>
    <mergeCell ref="A31:H31"/>
    <mergeCell ref="F4:I4"/>
    <mergeCell ref="A12:H12"/>
    <mergeCell ref="A18:F18"/>
    <mergeCell ref="B14:F14"/>
    <mergeCell ref="A15:H15"/>
    <mergeCell ref="E5:H7"/>
  </mergeCells>
  <pageMargins left="0.511811024" right="0.511811024" top="0.78740157499999996" bottom="0.78740157499999996" header="0.31496062000000002" footer="0.31496062000000002"/>
  <pageSetup paperSize="9" scale="7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39"/>
  <sheetViews>
    <sheetView tabSelected="1" view="pageBreakPreview" topLeftCell="A10" zoomScale="85" zoomScaleNormal="100" zoomScaleSheetLayoutView="85" workbookViewId="0">
      <selection activeCell="C11" sqref="C11:G11"/>
    </sheetView>
  </sheetViews>
  <sheetFormatPr defaultRowHeight="15" x14ac:dyDescent="0.25"/>
  <cols>
    <col min="1" max="1" width="60.7109375" customWidth="1"/>
    <col min="2" max="2" width="11.140625" customWidth="1"/>
    <col min="3" max="3" width="16.28515625" customWidth="1"/>
    <col min="5" max="5" width="8.7109375" customWidth="1"/>
    <col min="7" max="7" width="21.5703125" customWidth="1"/>
    <col min="9" max="9" width="13.85546875" customWidth="1"/>
  </cols>
  <sheetData>
    <row r="1" spans="1:17" s="3" customFormat="1" ht="168.75" customHeight="1" x14ac:dyDescent="0.25">
      <c r="A1" s="449" t="s">
        <v>141</v>
      </c>
      <c r="B1" s="450"/>
      <c r="C1" s="450"/>
      <c r="D1" s="450"/>
      <c r="E1" s="450"/>
      <c r="F1" s="450"/>
      <c r="G1" s="450"/>
      <c r="H1" s="450"/>
      <c r="I1" s="450"/>
      <c r="J1" s="450"/>
      <c r="K1" s="450"/>
      <c r="L1" s="450"/>
      <c r="M1" s="450"/>
      <c r="N1" s="450"/>
      <c r="O1" s="450"/>
      <c r="P1" s="112"/>
      <c r="Q1" s="115"/>
    </row>
    <row r="4" spans="1:17" s="250" customFormat="1" ht="21" x14ac:dyDescent="0.35">
      <c r="A4" s="246" t="s">
        <v>144</v>
      </c>
      <c r="B4" s="246"/>
      <c r="C4" s="246"/>
      <c r="D4" s="246"/>
      <c r="E4" s="246"/>
      <c r="F4" s="245"/>
    </row>
    <row r="5" spans="1:17" s="250" customFormat="1" ht="21" x14ac:dyDescent="0.35">
      <c r="A5" s="246" t="s">
        <v>166</v>
      </c>
      <c r="B5" s="246"/>
      <c r="C5" s="245"/>
      <c r="D5" s="245"/>
      <c r="E5" s="245"/>
      <c r="F5" s="245"/>
    </row>
    <row r="6" spans="1:17" s="250" customFormat="1" ht="21" x14ac:dyDescent="0.35">
      <c r="A6" s="245" t="s">
        <v>143</v>
      </c>
      <c r="B6" s="245"/>
      <c r="C6" s="245"/>
      <c r="D6" s="245"/>
      <c r="E6" s="245"/>
      <c r="F6" s="245"/>
    </row>
    <row r="7" spans="1:17" ht="39" customHeight="1" x14ac:dyDescent="0.25">
      <c r="B7" s="461" t="s">
        <v>171</v>
      </c>
      <c r="C7" s="461"/>
      <c r="D7" s="461"/>
      <c r="E7" s="461"/>
      <c r="F7" s="461"/>
      <c r="G7" s="461"/>
      <c r="H7" s="461"/>
      <c r="I7" s="461"/>
      <c r="J7" s="461"/>
      <c r="K7" s="461"/>
      <c r="L7" s="462"/>
    </row>
    <row r="8" spans="1:17" ht="18.75" x14ac:dyDescent="0.3">
      <c r="B8" s="247"/>
      <c r="C8" s="247"/>
      <c r="D8" s="247"/>
      <c r="E8" s="247"/>
      <c r="F8" s="247"/>
      <c r="G8" s="247"/>
      <c r="H8" s="247"/>
      <c r="I8" s="247"/>
      <c r="J8" s="247"/>
    </row>
    <row r="9" spans="1:17" ht="18.75" x14ac:dyDescent="0.3">
      <c r="B9" s="247"/>
      <c r="C9" s="247"/>
      <c r="D9" s="247"/>
      <c r="E9" s="247"/>
      <c r="F9" s="247"/>
      <c r="G9" s="247"/>
      <c r="H9" s="247"/>
      <c r="I9" s="247"/>
      <c r="J9" s="247"/>
    </row>
    <row r="10" spans="1:17" ht="19.5" thickBot="1" x14ac:dyDescent="0.35">
      <c r="B10" s="247"/>
      <c r="C10" s="247"/>
      <c r="D10" s="247"/>
      <c r="E10" s="247"/>
      <c r="F10" s="247"/>
      <c r="G10" s="247"/>
      <c r="H10" s="247"/>
      <c r="I10" s="247"/>
      <c r="J10" s="247"/>
    </row>
    <row r="11" spans="1:17" ht="21" x14ac:dyDescent="0.35">
      <c r="B11" s="248" t="s">
        <v>0</v>
      </c>
      <c r="C11" s="458" t="s">
        <v>1</v>
      </c>
      <c r="D11" s="459"/>
      <c r="E11" s="459"/>
      <c r="F11" s="459"/>
      <c r="G11" s="460"/>
      <c r="H11" s="453" t="s">
        <v>146</v>
      </c>
      <c r="I11" s="454"/>
      <c r="J11" s="247"/>
    </row>
    <row r="12" spans="1:17" ht="21.75" thickBot="1" x14ac:dyDescent="0.4">
      <c r="B12" s="249">
        <v>1</v>
      </c>
      <c r="C12" s="455" t="s">
        <v>145</v>
      </c>
      <c r="D12" s="456"/>
      <c r="E12" s="456"/>
      <c r="F12" s="456"/>
      <c r="G12" s="457"/>
      <c r="H12" s="451">
        <f>SUM('Resumo de Custos'!H18)</f>
        <v>1272206.08</v>
      </c>
      <c r="I12" s="452"/>
      <c r="J12" s="247"/>
    </row>
    <row r="13" spans="1:17" ht="21" x14ac:dyDescent="0.35">
      <c r="B13" s="250"/>
      <c r="C13" s="250"/>
      <c r="D13" s="250"/>
      <c r="E13" s="250"/>
      <c r="F13" s="250"/>
      <c r="G13" s="250"/>
      <c r="H13" s="250"/>
      <c r="I13" s="250"/>
      <c r="J13" s="247"/>
    </row>
    <row r="14" spans="1:17" ht="21" x14ac:dyDescent="0.35">
      <c r="B14" s="250"/>
      <c r="C14" s="446" t="s">
        <v>147</v>
      </c>
      <c r="D14" s="446"/>
      <c r="E14" s="251" t="s">
        <v>7</v>
      </c>
      <c r="F14" s="446" t="s">
        <v>148</v>
      </c>
      <c r="G14" s="446"/>
      <c r="H14" s="446" t="s">
        <v>149</v>
      </c>
      <c r="I14" s="446"/>
      <c r="J14" s="247"/>
    </row>
    <row r="15" spans="1:17" ht="21" x14ac:dyDescent="0.35">
      <c r="B15" s="252" t="s">
        <v>150</v>
      </c>
      <c r="C15" s="448">
        <f>SUM(E15*H12)</f>
        <v>106017.17333333334</v>
      </c>
      <c r="D15" s="446"/>
      <c r="E15" s="244">
        <f t="shared" ref="E15:E26" si="0">SUM(100%/12)</f>
        <v>8.3333333333333329E-2</v>
      </c>
      <c r="F15" s="448">
        <f>SUM(C15)</f>
        <v>106017.17333333334</v>
      </c>
      <c r="G15" s="446"/>
      <c r="H15" s="445">
        <f>SUM(E15)</f>
        <v>8.3333333333333329E-2</v>
      </c>
      <c r="I15" s="446"/>
      <c r="J15" s="247"/>
    </row>
    <row r="16" spans="1:17" ht="21" x14ac:dyDescent="0.35">
      <c r="B16" s="252" t="s">
        <v>151</v>
      </c>
      <c r="C16" s="448">
        <f>SUM(E15*H12)</f>
        <v>106017.17333333334</v>
      </c>
      <c r="D16" s="446"/>
      <c r="E16" s="244">
        <f t="shared" si="0"/>
        <v>8.3333333333333329E-2</v>
      </c>
      <c r="F16" s="448">
        <f>SUM(F15+C16)</f>
        <v>212034.34666666668</v>
      </c>
      <c r="G16" s="446"/>
      <c r="H16" s="445">
        <f>SUM(H15+E16)</f>
        <v>0.16666666666666666</v>
      </c>
      <c r="I16" s="446"/>
    </row>
    <row r="17" spans="2:9" ht="21" x14ac:dyDescent="0.35">
      <c r="B17" s="252" t="s">
        <v>152</v>
      </c>
      <c r="C17" s="448">
        <f>SUM(E15*H12)</f>
        <v>106017.17333333334</v>
      </c>
      <c r="D17" s="446"/>
      <c r="E17" s="244">
        <f t="shared" si="0"/>
        <v>8.3333333333333329E-2</v>
      </c>
      <c r="F17" s="448">
        <f t="shared" ref="F17:F26" si="1">SUM(F16+C17)</f>
        <v>318051.52</v>
      </c>
      <c r="G17" s="446"/>
      <c r="H17" s="445">
        <f t="shared" ref="H17:H26" si="2">SUM(H16+E17)</f>
        <v>0.25</v>
      </c>
      <c r="I17" s="446"/>
    </row>
    <row r="18" spans="2:9" ht="21" x14ac:dyDescent="0.35">
      <c r="B18" s="252" t="s">
        <v>153</v>
      </c>
      <c r="C18" s="448">
        <f>SUM(E15*H12)</f>
        <v>106017.17333333334</v>
      </c>
      <c r="D18" s="446"/>
      <c r="E18" s="244">
        <f t="shared" si="0"/>
        <v>8.3333333333333329E-2</v>
      </c>
      <c r="F18" s="448">
        <f t="shared" si="1"/>
        <v>424068.69333333336</v>
      </c>
      <c r="G18" s="446"/>
      <c r="H18" s="445">
        <f t="shared" si="2"/>
        <v>0.33333333333333331</v>
      </c>
      <c r="I18" s="446"/>
    </row>
    <row r="19" spans="2:9" ht="21" x14ac:dyDescent="0.35">
      <c r="B19" s="252" t="s">
        <v>154</v>
      </c>
      <c r="C19" s="448">
        <f>SUM(E15*H12)</f>
        <v>106017.17333333334</v>
      </c>
      <c r="D19" s="446"/>
      <c r="E19" s="244">
        <f t="shared" si="0"/>
        <v>8.3333333333333329E-2</v>
      </c>
      <c r="F19" s="448">
        <f t="shared" si="1"/>
        <v>530085.8666666667</v>
      </c>
      <c r="G19" s="446"/>
      <c r="H19" s="445">
        <f t="shared" si="2"/>
        <v>0.41666666666666663</v>
      </c>
      <c r="I19" s="446"/>
    </row>
    <row r="20" spans="2:9" ht="21" x14ac:dyDescent="0.35">
      <c r="B20" s="252" t="s">
        <v>155</v>
      </c>
      <c r="C20" s="448">
        <f>SUM(E15*H12)</f>
        <v>106017.17333333334</v>
      </c>
      <c r="D20" s="446"/>
      <c r="E20" s="244">
        <f t="shared" si="0"/>
        <v>8.3333333333333329E-2</v>
      </c>
      <c r="F20" s="448">
        <f t="shared" si="1"/>
        <v>636103.04</v>
      </c>
      <c r="G20" s="446"/>
      <c r="H20" s="445">
        <f t="shared" si="2"/>
        <v>0.49999999999999994</v>
      </c>
      <c r="I20" s="446"/>
    </row>
    <row r="21" spans="2:9" ht="21" x14ac:dyDescent="0.35">
      <c r="B21" s="252" t="s">
        <v>156</v>
      </c>
      <c r="C21" s="448">
        <f>SUM(E15*H12)</f>
        <v>106017.17333333334</v>
      </c>
      <c r="D21" s="446"/>
      <c r="E21" s="244">
        <f t="shared" si="0"/>
        <v>8.3333333333333329E-2</v>
      </c>
      <c r="F21" s="448">
        <f t="shared" si="1"/>
        <v>742120.21333333338</v>
      </c>
      <c r="G21" s="446"/>
      <c r="H21" s="445">
        <f t="shared" si="2"/>
        <v>0.58333333333333326</v>
      </c>
      <c r="I21" s="446"/>
    </row>
    <row r="22" spans="2:9" ht="21" x14ac:dyDescent="0.35">
      <c r="B22" s="252" t="s">
        <v>157</v>
      </c>
      <c r="C22" s="448">
        <f>SUM(E15*H12)</f>
        <v>106017.17333333334</v>
      </c>
      <c r="D22" s="446"/>
      <c r="E22" s="244">
        <f t="shared" si="0"/>
        <v>8.3333333333333329E-2</v>
      </c>
      <c r="F22" s="448">
        <f t="shared" si="1"/>
        <v>848137.38666666672</v>
      </c>
      <c r="G22" s="446"/>
      <c r="H22" s="445">
        <f t="shared" si="2"/>
        <v>0.66666666666666663</v>
      </c>
      <c r="I22" s="446"/>
    </row>
    <row r="23" spans="2:9" ht="21" x14ac:dyDescent="0.35">
      <c r="B23" s="252" t="s">
        <v>158</v>
      </c>
      <c r="C23" s="448">
        <f>SUM(E15*H12)</f>
        <v>106017.17333333334</v>
      </c>
      <c r="D23" s="446"/>
      <c r="E23" s="244">
        <f t="shared" si="0"/>
        <v>8.3333333333333329E-2</v>
      </c>
      <c r="F23" s="448">
        <f t="shared" si="1"/>
        <v>954154.56</v>
      </c>
      <c r="G23" s="446"/>
      <c r="H23" s="445">
        <f t="shared" si="2"/>
        <v>0.75</v>
      </c>
      <c r="I23" s="446"/>
    </row>
    <row r="24" spans="2:9" ht="21" x14ac:dyDescent="0.35">
      <c r="B24" s="252" t="s">
        <v>159</v>
      </c>
      <c r="C24" s="448">
        <f>SUM(E15*H12)</f>
        <v>106017.17333333334</v>
      </c>
      <c r="D24" s="446"/>
      <c r="E24" s="244">
        <f t="shared" si="0"/>
        <v>8.3333333333333329E-2</v>
      </c>
      <c r="F24" s="448">
        <f t="shared" si="1"/>
        <v>1060171.7333333334</v>
      </c>
      <c r="G24" s="446"/>
      <c r="H24" s="445">
        <f t="shared" si="2"/>
        <v>0.83333333333333337</v>
      </c>
      <c r="I24" s="446"/>
    </row>
    <row r="25" spans="2:9" ht="21" x14ac:dyDescent="0.35">
      <c r="B25" s="252" t="s">
        <v>160</v>
      </c>
      <c r="C25" s="448">
        <f>SUM(E15*H12)</f>
        <v>106017.17333333334</v>
      </c>
      <c r="D25" s="446"/>
      <c r="E25" s="244">
        <f t="shared" si="0"/>
        <v>8.3333333333333329E-2</v>
      </c>
      <c r="F25" s="448">
        <f t="shared" si="1"/>
        <v>1166188.9066666667</v>
      </c>
      <c r="G25" s="446"/>
      <c r="H25" s="445">
        <f t="shared" si="2"/>
        <v>0.91666666666666674</v>
      </c>
      <c r="I25" s="446"/>
    </row>
    <row r="26" spans="2:9" ht="21" x14ac:dyDescent="0.35">
      <c r="B26" s="252" t="s">
        <v>161</v>
      </c>
      <c r="C26" s="448">
        <f>SUM(E15*H12)</f>
        <v>106017.17333333334</v>
      </c>
      <c r="D26" s="446"/>
      <c r="E26" s="244">
        <f t="shared" si="0"/>
        <v>8.3333333333333329E-2</v>
      </c>
      <c r="F26" s="448">
        <f t="shared" si="1"/>
        <v>1272206.08</v>
      </c>
      <c r="G26" s="446"/>
      <c r="H26" s="445">
        <f t="shared" si="2"/>
        <v>1</v>
      </c>
      <c r="I26" s="446"/>
    </row>
    <row r="34" spans="2:9" ht="21" x14ac:dyDescent="0.35">
      <c r="B34" s="447" t="s">
        <v>162</v>
      </c>
      <c r="C34" s="447"/>
      <c r="D34" s="447"/>
      <c r="E34" s="447"/>
      <c r="F34" s="447"/>
      <c r="G34" s="447"/>
      <c r="H34" s="447"/>
      <c r="I34" s="447"/>
    </row>
    <row r="35" spans="2:9" ht="21" x14ac:dyDescent="0.35">
      <c r="B35" s="447" t="s">
        <v>163</v>
      </c>
      <c r="C35" s="447"/>
      <c r="D35" s="447"/>
      <c r="E35" s="447"/>
      <c r="F35" s="447"/>
      <c r="G35" s="447"/>
      <c r="H35" s="447"/>
      <c r="I35" s="447"/>
    </row>
    <row r="36" spans="2:9" ht="21" x14ac:dyDescent="0.35">
      <c r="B36" s="447" t="s">
        <v>129</v>
      </c>
      <c r="C36" s="447"/>
      <c r="D36" s="447"/>
      <c r="E36" s="447"/>
      <c r="F36" s="447"/>
      <c r="G36" s="447"/>
      <c r="H36" s="447"/>
      <c r="I36" s="447"/>
    </row>
    <row r="37" spans="2:9" ht="21" x14ac:dyDescent="0.35">
      <c r="B37" s="447" t="s">
        <v>135</v>
      </c>
      <c r="C37" s="447"/>
      <c r="D37" s="447"/>
      <c r="E37" s="447"/>
      <c r="F37" s="447"/>
      <c r="G37" s="447"/>
      <c r="H37" s="447"/>
      <c r="I37" s="447"/>
    </row>
    <row r="38" spans="2:9" ht="21" x14ac:dyDescent="0.35">
      <c r="B38" s="447" t="s">
        <v>130</v>
      </c>
      <c r="C38" s="447"/>
      <c r="D38" s="447"/>
      <c r="E38" s="447"/>
      <c r="F38" s="447"/>
      <c r="G38" s="447"/>
      <c r="H38" s="447"/>
      <c r="I38" s="447"/>
    </row>
    <row r="39" spans="2:9" ht="21" x14ac:dyDescent="0.35">
      <c r="B39" s="447" t="s">
        <v>136</v>
      </c>
      <c r="C39" s="447"/>
      <c r="D39" s="447"/>
      <c r="E39" s="447"/>
      <c r="F39" s="447"/>
      <c r="G39" s="447"/>
      <c r="H39" s="447"/>
      <c r="I39" s="447"/>
    </row>
  </sheetData>
  <mergeCells count="51">
    <mergeCell ref="A1:O1"/>
    <mergeCell ref="H12:I12"/>
    <mergeCell ref="H11:I11"/>
    <mergeCell ref="C12:G12"/>
    <mergeCell ref="C11:G11"/>
    <mergeCell ref="B7:L7"/>
    <mergeCell ref="C14:D14"/>
    <mergeCell ref="F14:G14"/>
    <mergeCell ref="H14:I14"/>
    <mergeCell ref="C15:D15"/>
    <mergeCell ref="C16:D16"/>
    <mergeCell ref="F15:G15"/>
    <mergeCell ref="F16:G16"/>
    <mergeCell ref="H15:I15"/>
    <mergeCell ref="H16:I16"/>
    <mergeCell ref="C17:D17"/>
    <mergeCell ref="C18:D18"/>
    <mergeCell ref="C19:D19"/>
    <mergeCell ref="C20:D20"/>
    <mergeCell ref="C21:D21"/>
    <mergeCell ref="F17:G17"/>
    <mergeCell ref="F18:G18"/>
    <mergeCell ref="F19:G19"/>
    <mergeCell ref="F20:G20"/>
    <mergeCell ref="F21:G21"/>
    <mergeCell ref="H22:I22"/>
    <mergeCell ref="H23:I23"/>
    <mergeCell ref="H24:I24"/>
    <mergeCell ref="H25:I25"/>
    <mergeCell ref="B38:I38"/>
    <mergeCell ref="B35:I35"/>
    <mergeCell ref="F26:G26"/>
    <mergeCell ref="F22:G22"/>
    <mergeCell ref="F23:G23"/>
    <mergeCell ref="F24:G24"/>
    <mergeCell ref="F25:G25"/>
    <mergeCell ref="C22:D22"/>
    <mergeCell ref="C23:D23"/>
    <mergeCell ref="C24:D24"/>
    <mergeCell ref="C25:D25"/>
    <mergeCell ref="C26:D26"/>
    <mergeCell ref="B39:I39"/>
    <mergeCell ref="B34:I34"/>
    <mergeCell ref="B36:I36"/>
    <mergeCell ref="B37:I37"/>
    <mergeCell ref="H26:I26"/>
    <mergeCell ref="H17:I17"/>
    <mergeCell ref="H18:I18"/>
    <mergeCell ref="H19:I19"/>
    <mergeCell ref="H20:I20"/>
    <mergeCell ref="H21:I21"/>
  </mergeCells>
  <pageMargins left="0.70866141732283461" right="0.70866141732283461" top="0" bottom="0" header="0" footer="0"/>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BDI - Benefícios e Despesas Ind</vt:lpstr>
      <vt:lpstr>Memorial de Cál. - Pavimentação</vt:lpstr>
      <vt:lpstr>Composição de preços</vt:lpstr>
      <vt:lpstr>Orçamento</vt:lpstr>
      <vt:lpstr>Resumo de Custos</vt:lpstr>
      <vt:lpstr>CRONOGRAMA</vt:lpstr>
      <vt:lpstr>'BDI - Benefícios e Despesas Ind'!Area_de_impressao</vt:lpstr>
      <vt:lpstr>'Composição de preços'!Area_de_impressao</vt:lpstr>
      <vt:lpstr>'Memorial de Cál. - Pavimentação'!Area_de_impressao</vt:lpstr>
      <vt:lpstr>Orçamento!Area_de_impressao</vt:lpstr>
      <vt:lpstr>'Resumo de Custos'!Area_de_impressao</vt:lpstr>
      <vt:lpstr>'Composição de preços'!Titulos_de_impressao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FERNANDA FAUSTINO BORGES</dc:creator>
  <cp:lastModifiedBy>Lucas</cp:lastModifiedBy>
  <cp:lastPrinted>2022-01-07T17:32:32Z</cp:lastPrinted>
  <dcterms:created xsi:type="dcterms:W3CDTF">2015-06-01T17:50:11Z</dcterms:created>
  <dcterms:modified xsi:type="dcterms:W3CDTF">2022-01-07T17:32:53Z</dcterms:modified>
</cp:coreProperties>
</file>